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ԳՀԱՇ 26-69 Շին բար 10 դպրոց ֆիզկ դահլ\Hraver 26-69\Hraver Rus 26-69\"/>
    </mc:Choice>
  </mc:AlternateContent>
  <xr:revisionPtr revIDLastSave="0" documentId="13_ncr:1_{24A80F3C-2940-477A-BA85-5C0EF801478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75" i="1" l="1"/>
  <c r="F1370" i="1"/>
  <c r="F1365" i="1"/>
  <c r="A1365" i="1"/>
  <c r="A1370" i="1" s="1"/>
  <c r="A1375" i="1" s="1"/>
  <c r="F1360" i="1"/>
  <c r="F1355" i="1"/>
  <c r="F1350" i="1"/>
  <c r="F1345" i="1"/>
  <c r="F1340" i="1"/>
  <c r="A1340" i="1"/>
  <c r="A1345" i="1" s="1"/>
  <c r="A1350" i="1" s="1"/>
  <c r="A1355" i="1" s="1"/>
  <c r="A1360" i="1" s="1"/>
  <c r="F1339" i="1"/>
  <c r="C1339" i="1" s="1"/>
  <c r="F1333" i="1"/>
  <c r="F1328" i="1"/>
  <c r="F1323" i="1"/>
  <c r="F1318" i="1"/>
  <c r="F1313" i="1"/>
  <c r="F1308" i="1"/>
  <c r="F1303" i="1"/>
  <c r="F1298" i="1"/>
  <c r="F1293" i="1"/>
  <c r="F1288" i="1"/>
  <c r="F1283" i="1"/>
  <c r="F1278" i="1"/>
  <c r="F1273" i="1"/>
  <c r="F1268" i="1"/>
  <c r="F1263" i="1"/>
  <c r="F1258" i="1"/>
  <c r="F1248" i="1"/>
  <c r="F1243" i="1"/>
  <c r="F1238" i="1"/>
  <c r="F1233" i="1"/>
  <c r="F1228" i="1"/>
  <c r="F1223" i="1"/>
  <c r="F1218" i="1"/>
  <c r="F1213" i="1"/>
  <c r="F1208" i="1"/>
  <c r="F1203" i="1"/>
  <c r="F1198" i="1"/>
  <c r="F1193" i="1"/>
  <c r="A1193" i="1"/>
  <c r="A1198" i="1" s="1"/>
  <c r="A1203" i="1" s="1"/>
  <c r="A1208" i="1" s="1"/>
  <c r="A1218" i="1" s="1"/>
  <c r="A1223" i="1" s="1"/>
  <c r="A1228" i="1" s="1"/>
  <c r="A1233" i="1" s="1"/>
  <c r="A1238" i="1" s="1"/>
  <c r="A1243" i="1" s="1"/>
  <c r="A1248" i="1" s="1"/>
  <c r="A1258" i="1" s="1"/>
  <c r="A1263" i="1" s="1"/>
  <c r="A1268" i="1" s="1"/>
  <c r="A1273" i="1" s="1"/>
  <c r="A1278" i="1" s="1"/>
  <c r="A1283" i="1" s="1"/>
  <c r="A1288" i="1" s="1"/>
  <c r="A1293" i="1" s="1"/>
  <c r="A1298" i="1" s="1"/>
  <c r="A1303" i="1" s="1"/>
  <c r="A1308" i="1" s="1"/>
  <c r="A1313" i="1" s="1"/>
  <c r="A1318" i="1" s="1"/>
  <c r="A1323" i="1" s="1"/>
  <c r="A1328" i="1" s="1"/>
  <c r="A1333" i="1" s="1"/>
  <c r="F1188" i="1"/>
  <c r="F1173" i="1"/>
  <c r="F1168" i="1"/>
  <c r="F1163" i="1"/>
  <c r="F1158" i="1"/>
  <c r="F1153" i="1"/>
  <c r="F1148" i="1"/>
  <c r="F1143" i="1"/>
  <c r="F1138" i="1"/>
  <c r="F1133" i="1"/>
  <c r="F1128" i="1"/>
  <c r="F1123" i="1"/>
  <c r="F1118" i="1"/>
  <c r="F1113" i="1"/>
  <c r="F1108" i="1"/>
  <c r="F1103" i="1"/>
  <c r="F1098" i="1"/>
  <c r="F1093" i="1"/>
  <c r="F1088" i="1"/>
  <c r="F1083" i="1"/>
  <c r="F1078" i="1"/>
  <c r="F1073" i="1"/>
  <c r="F1068" i="1"/>
  <c r="F1063" i="1"/>
  <c r="F1058" i="1"/>
  <c r="F1053" i="1"/>
  <c r="A1053" i="1"/>
  <c r="A1058" i="1" s="1"/>
  <c r="A1063" i="1" s="1"/>
  <c r="A1068" i="1" s="1"/>
  <c r="A1073" i="1" s="1"/>
  <c r="A1078" i="1" s="1"/>
  <c r="A1083" i="1" s="1"/>
  <c r="A1088" i="1" s="1"/>
  <c r="A1093" i="1" s="1"/>
  <c r="A1098" i="1" s="1"/>
  <c r="A1103" i="1" s="1"/>
  <c r="A1108" i="1" s="1"/>
  <c r="A1113" i="1" s="1"/>
  <c r="A1118" i="1" s="1"/>
  <c r="A1123" i="1" s="1"/>
  <c r="A1128" i="1" s="1"/>
  <c r="A1133" i="1" s="1"/>
  <c r="A1138" i="1" s="1"/>
  <c r="A1143" i="1" s="1"/>
  <c r="A1148" i="1" s="1"/>
  <c r="A1153" i="1" s="1"/>
  <c r="A1158" i="1" s="1"/>
  <c r="A1163" i="1" s="1"/>
  <c r="A1168" i="1" s="1"/>
  <c r="A1173" i="1" s="1"/>
  <c r="F1048" i="1"/>
  <c r="F1038" i="1"/>
  <c r="F1033" i="1"/>
  <c r="F1028" i="1"/>
  <c r="F1023" i="1"/>
  <c r="F1018" i="1"/>
  <c r="F1013" i="1"/>
  <c r="F1008" i="1"/>
  <c r="F1003" i="1"/>
  <c r="F998" i="1"/>
  <c r="F993" i="1"/>
  <c r="F988" i="1"/>
  <c r="F983" i="1"/>
  <c r="F978" i="1"/>
  <c r="F973" i="1"/>
  <c r="F968" i="1"/>
  <c r="F963" i="1"/>
  <c r="F958" i="1"/>
  <c r="F953" i="1"/>
  <c r="F948" i="1"/>
  <c r="F943" i="1"/>
  <c r="A943" i="1"/>
  <c r="A948" i="1" s="1"/>
  <c r="A953" i="1" s="1"/>
  <c r="A958" i="1" s="1"/>
  <c r="A963" i="1" s="1"/>
  <c r="A968" i="1" s="1"/>
  <c r="A973" i="1" s="1"/>
  <c r="A978" i="1" s="1"/>
  <c r="A983" i="1" s="1"/>
  <c r="A988" i="1" s="1"/>
  <c r="A993" i="1" s="1"/>
  <c r="A998" i="1" s="1"/>
  <c r="A1003" i="1" s="1"/>
  <c r="A1008" i="1" s="1"/>
  <c r="A1013" i="1" s="1"/>
  <c r="A1018" i="1" s="1"/>
  <c r="A1023" i="1" s="1"/>
  <c r="A1028" i="1" s="1"/>
  <c r="A1033" i="1" s="1"/>
  <c r="A1038" i="1" s="1"/>
  <c r="F938" i="1"/>
  <c r="F928" i="1"/>
  <c r="F923" i="1"/>
  <c r="F918" i="1"/>
  <c r="F913" i="1"/>
  <c r="F908" i="1"/>
  <c r="F903" i="1"/>
  <c r="F898" i="1"/>
  <c r="F893" i="1"/>
  <c r="F888" i="1"/>
  <c r="A888" i="1"/>
  <c r="A893" i="1" s="1"/>
  <c r="A898" i="1" s="1"/>
  <c r="A903" i="1" s="1"/>
  <c r="A908" i="1" s="1"/>
  <c r="A913" i="1" s="1"/>
  <c r="A918" i="1" s="1"/>
  <c r="A923" i="1" s="1"/>
  <c r="A928" i="1" s="1"/>
  <c r="F883" i="1"/>
  <c r="F873" i="1"/>
  <c r="F868" i="1"/>
  <c r="F863" i="1"/>
  <c r="F858" i="1"/>
  <c r="F853" i="1"/>
  <c r="F848" i="1"/>
  <c r="F843" i="1"/>
  <c r="F838" i="1"/>
  <c r="F833" i="1"/>
  <c r="F828" i="1"/>
  <c r="F823" i="1"/>
  <c r="F818" i="1"/>
  <c r="F813" i="1"/>
  <c r="F808" i="1"/>
  <c r="F798" i="1"/>
  <c r="F793" i="1"/>
  <c r="F788" i="1"/>
  <c r="F783" i="1"/>
  <c r="A783" i="1"/>
  <c r="A788" i="1" s="1"/>
  <c r="A793" i="1" s="1"/>
  <c r="A798" i="1" s="1"/>
  <c r="A808" i="1" s="1"/>
  <c r="A813" i="1" s="1"/>
  <c r="A818" i="1" s="1"/>
  <c r="A823" i="1" s="1"/>
  <c r="A828" i="1" s="1"/>
  <c r="A833" i="1" s="1"/>
  <c r="A838" i="1" s="1"/>
  <c r="A843" i="1" s="1"/>
  <c r="A848" i="1" s="1"/>
  <c r="A853" i="1" s="1"/>
  <c r="A858" i="1" s="1"/>
  <c r="A863" i="1" s="1"/>
  <c r="A868" i="1" s="1"/>
  <c r="A873" i="1" s="1"/>
  <c r="F778" i="1"/>
  <c r="A778" i="1"/>
  <c r="F773" i="1"/>
  <c r="F758" i="1"/>
  <c r="F753" i="1"/>
  <c r="F748" i="1"/>
  <c r="F743" i="1"/>
  <c r="F738" i="1"/>
  <c r="F733" i="1"/>
  <c r="F728" i="1"/>
  <c r="F723" i="1"/>
  <c r="F718" i="1"/>
  <c r="F713" i="1"/>
  <c r="F708" i="1"/>
  <c r="F703" i="1"/>
  <c r="F698" i="1"/>
  <c r="F693" i="1"/>
  <c r="F688" i="1"/>
  <c r="F683" i="1"/>
  <c r="F678" i="1"/>
  <c r="F673" i="1"/>
  <c r="F668" i="1"/>
  <c r="A668" i="1"/>
  <c r="A673" i="1" s="1"/>
  <c r="A678" i="1" s="1"/>
  <c r="A683" i="1" s="1"/>
  <c r="A688" i="1" s="1"/>
  <c r="A693" i="1" s="1"/>
  <c r="A698" i="1" s="1"/>
  <c r="A708" i="1" s="1"/>
  <c r="A713" i="1" s="1"/>
  <c r="A718" i="1" s="1"/>
  <c r="A723" i="1" s="1"/>
  <c r="A728" i="1" s="1"/>
  <c r="A733" i="1" s="1"/>
  <c r="A738" i="1" s="1"/>
  <c r="A743" i="1" s="1"/>
  <c r="A748" i="1" s="1"/>
  <c r="A753" i="1" s="1"/>
  <c r="A758" i="1" s="1"/>
  <c r="F663" i="1"/>
  <c r="F648" i="1"/>
  <c r="F643" i="1"/>
  <c r="F638" i="1"/>
  <c r="F633" i="1"/>
  <c r="F628" i="1"/>
  <c r="F623" i="1"/>
  <c r="F618" i="1"/>
  <c r="F613" i="1"/>
  <c r="F608" i="1"/>
  <c r="F603" i="1"/>
  <c r="A603" i="1"/>
  <c r="A608" i="1" s="1"/>
  <c r="A618" i="1" s="1"/>
  <c r="A623" i="1" s="1"/>
  <c r="A628" i="1" s="1"/>
  <c r="A633" i="1" s="1"/>
  <c r="A638" i="1" s="1"/>
  <c r="A643" i="1" s="1"/>
  <c r="A648" i="1" s="1"/>
  <c r="F598" i="1"/>
  <c r="F583" i="1"/>
  <c r="F578" i="1"/>
  <c r="F573" i="1"/>
  <c r="F568" i="1"/>
  <c r="F563" i="1"/>
  <c r="F558" i="1"/>
  <c r="F553" i="1"/>
  <c r="F548" i="1"/>
  <c r="F543" i="1"/>
  <c r="F538" i="1"/>
  <c r="F533" i="1"/>
  <c r="F528" i="1"/>
  <c r="F523" i="1"/>
  <c r="F518" i="1"/>
  <c r="F513" i="1"/>
  <c r="F508" i="1"/>
  <c r="F503" i="1"/>
  <c r="F498" i="1"/>
  <c r="F493" i="1"/>
  <c r="F488" i="1"/>
  <c r="F483" i="1"/>
  <c r="F478" i="1"/>
  <c r="F473" i="1"/>
  <c r="F468" i="1"/>
  <c r="F463" i="1"/>
  <c r="F458" i="1"/>
  <c r="F453" i="1"/>
  <c r="F448" i="1"/>
  <c r="F443" i="1"/>
  <c r="F438" i="1"/>
  <c r="F433" i="1"/>
  <c r="F428" i="1"/>
  <c r="F423" i="1"/>
  <c r="F418" i="1"/>
  <c r="F413" i="1"/>
  <c r="F408" i="1"/>
  <c r="F403" i="1"/>
  <c r="F398" i="1"/>
  <c r="F393" i="1"/>
  <c r="F388" i="1"/>
  <c r="F383" i="1"/>
  <c r="F378" i="1"/>
  <c r="F373" i="1"/>
  <c r="F368" i="1"/>
  <c r="F363" i="1"/>
  <c r="F358" i="1"/>
  <c r="F353" i="1"/>
  <c r="F348" i="1"/>
  <c r="F343" i="1"/>
  <c r="F338" i="1"/>
  <c r="F333" i="1"/>
  <c r="F328" i="1"/>
  <c r="F323" i="1"/>
  <c r="F318" i="1"/>
  <c r="F313" i="1"/>
  <c r="F308" i="1"/>
  <c r="F303" i="1"/>
  <c r="F298" i="1"/>
  <c r="F293" i="1"/>
  <c r="F288" i="1"/>
  <c r="F283" i="1"/>
  <c r="F278" i="1"/>
  <c r="F273" i="1"/>
  <c r="F268" i="1"/>
  <c r="F263" i="1"/>
  <c r="F258" i="1"/>
  <c r="F253" i="1"/>
  <c r="F248" i="1"/>
  <c r="F243" i="1"/>
  <c r="F238" i="1"/>
  <c r="F233" i="1"/>
  <c r="F228" i="1"/>
  <c r="F223" i="1"/>
  <c r="F218" i="1"/>
  <c r="F213" i="1"/>
  <c r="F208" i="1"/>
  <c r="F203" i="1"/>
  <c r="F198" i="1"/>
  <c r="F193" i="1"/>
  <c r="F188" i="1"/>
  <c r="F183" i="1"/>
  <c r="F178" i="1"/>
  <c r="F173" i="1"/>
  <c r="F168" i="1"/>
  <c r="F163" i="1"/>
  <c r="F158" i="1"/>
  <c r="F153" i="1"/>
  <c r="F148" i="1"/>
  <c r="F143" i="1"/>
  <c r="F138" i="1"/>
  <c r="F133" i="1"/>
  <c r="F128" i="1"/>
  <c r="F123" i="1"/>
  <c r="F118" i="1"/>
  <c r="F113" i="1"/>
  <c r="F108" i="1"/>
  <c r="F103" i="1"/>
  <c r="F98" i="1"/>
  <c r="F93" i="1"/>
  <c r="F88" i="1"/>
  <c r="F83" i="1"/>
  <c r="F78" i="1"/>
  <c r="F73" i="1"/>
  <c r="F68" i="1"/>
  <c r="F63" i="1"/>
  <c r="F58" i="1"/>
  <c r="F53" i="1"/>
  <c r="F48" i="1"/>
  <c r="F43" i="1"/>
  <c r="F38" i="1"/>
  <c r="F33" i="1"/>
  <c r="F28" i="1"/>
  <c r="F23" i="1"/>
  <c r="A23" i="1"/>
  <c r="A28" i="1" s="1"/>
  <c r="A33" i="1" s="1"/>
  <c r="A38" i="1" s="1"/>
  <c r="A43" i="1" s="1"/>
  <c r="A48" i="1" s="1"/>
  <c r="A53" i="1" s="1"/>
  <c r="A58" i="1" s="1"/>
  <c r="A63" i="1" s="1"/>
  <c r="A68" i="1" s="1"/>
  <c r="A73" i="1" s="1"/>
  <c r="A78" i="1" s="1"/>
  <c r="A83" i="1" s="1"/>
  <c r="A88" i="1" s="1"/>
  <c r="A98" i="1" s="1"/>
  <c r="A103" i="1" s="1"/>
  <c r="A108" i="1" s="1"/>
  <c r="A113" i="1" s="1"/>
  <c r="A118" i="1" s="1"/>
  <c r="A123" i="1" s="1"/>
  <c r="A128" i="1" s="1"/>
  <c r="A133" i="1" s="1"/>
  <c r="A138" i="1" s="1"/>
  <c r="A143" i="1" s="1"/>
  <c r="A148" i="1" s="1"/>
  <c r="A153" i="1" s="1"/>
  <c r="A158" i="1" s="1"/>
  <c r="A163" i="1" s="1"/>
  <c r="A168" i="1" s="1"/>
  <c r="A173" i="1" s="1"/>
  <c r="A178" i="1" s="1"/>
  <c r="A183" i="1" s="1"/>
  <c r="A188" i="1" s="1"/>
  <c r="A193" i="1" s="1"/>
  <c r="A198" i="1" s="1"/>
  <c r="A203" i="1" s="1"/>
  <c r="A208" i="1" s="1"/>
  <c r="A213" i="1" s="1"/>
  <c r="A218" i="1" s="1"/>
  <c r="A223" i="1" s="1"/>
  <c r="A228" i="1" s="1"/>
  <c r="A233" i="1" s="1"/>
  <c r="A238" i="1" s="1"/>
  <c r="A243" i="1" s="1"/>
  <c r="A248" i="1" s="1"/>
  <c r="A253" i="1" s="1"/>
  <c r="A258" i="1" s="1"/>
  <c r="A263" i="1" s="1"/>
  <c r="A268" i="1" s="1"/>
  <c r="A273" i="1" s="1"/>
  <c r="A278" i="1" s="1"/>
  <c r="A283" i="1" s="1"/>
  <c r="A288" i="1" s="1"/>
  <c r="A293" i="1" s="1"/>
  <c r="A298" i="1" s="1"/>
  <c r="A303" i="1" s="1"/>
  <c r="A308" i="1" s="1"/>
  <c r="A313" i="1" s="1"/>
  <c r="A318" i="1" s="1"/>
  <c r="A323" i="1" s="1"/>
  <c r="A328" i="1" s="1"/>
  <c r="A333" i="1" s="1"/>
  <c r="A338" i="1" s="1"/>
  <c r="A343" i="1" s="1"/>
  <c r="A348" i="1" s="1"/>
  <c r="A353" i="1" s="1"/>
  <c r="A358" i="1" s="1"/>
  <c r="A363" i="1" s="1"/>
  <c r="A368" i="1" s="1"/>
  <c r="A373" i="1" s="1"/>
  <c r="A378" i="1" s="1"/>
  <c r="A383" i="1" s="1"/>
  <c r="A388" i="1" s="1"/>
  <c r="A393" i="1" s="1"/>
  <c r="A398" i="1" s="1"/>
  <c r="A403" i="1" s="1"/>
  <c r="A408" i="1" s="1"/>
  <c r="A413" i="1" s="1"/>
  <c r="A418" i="1" s="1"/>
  <c r="A423" i="1" s="1"/>
  <c r="A428" i="1" s="1"/>
  <c r="A433" i="1" s="1"/>
  <c r="A448" i="1" s="1"/>
  <c r="A453" i="1" s="1"/>
  <c r="A458" i="1" s="1"/>
  <c r="A463" i="1" s="1"/>
  <c r="A468" i="1" s="1"/>
  <c r="A478" i="1" s="1"/>
  <c r="A483" i="1" s="1"/>
  <c r="A488" i="1" s="1"/>
  <c r="A493" i="1" s="1"/>
  <c r="A498" i="1" s="1"/>
  <c r="A503" i="1" s="1"/>
  <c r="A508" i="1" s="1"/>
  <c r="A513" i="1" s="1"/>
  <c r="A518" i="1" s="1"/>
  <c r="A523" i="1" s="1"/>
  <c r="A528" i="1" s="1"/>
  <c r="A533" i="1" s="1"/>
  <c r="A548" i="1" s="1"/>
  <c r="A553" i="1" s="1"/>
  <c r="A558" i="1" s="1"/>
  <c r="A568" i="1" s="1"/>
  <c r="A573" i="1" s="1"/>
  <c r="A578" i="1" s="1"/>
  <c r="A583" i="1" s="1"/>
  <c r="F18" i="1"/>
  <c r="F1338" i="1" l="1"/>
  <c r="F1380" i="1" s="1"/>
  <c r="F1381" i="1" s="1"/>
  <c r="F1382" i="1" s="1"/>
</calcChain>
</file>

<file path=xl/sharedStrings.xml><?xml version="1.0" encoding="utf-8"?>
<sst xmlns="http://schemas.openxmlformats.org/spreadsheetml/2006/main" count="537" uniqueCount="245">
  <si>
    <t>РЕМОНТ ФИЗКУЛЬТУРНОГО ЗАЛА ОСНОВНОЙ ШКОЛЫ №10 ЦЕНТРАЛЬНОГО АДМИНИСТРАТИВНОГО РАЙОНА ГОРОДА ЕРЕВАНА</t>
  </si>
  <si>
    <t>Ведомость объемов и сметная стоимость</t>
  </si>
  <si>
    <t>NN</t>
  </si>
  <si>
    <t>Наименование работ</t>
  </si>
  <si>
    <t>Е/и</t>
  </si>
  <si>
    <t>Объем</t>
  </si>
  <si>
    <t>Стоимость единицы             /тыс. драм/</t>
  </si>
  <si>
    <t>ИТОГО      /тыс. драм/</t>
  </si>
  <si>
    <t>Строительные работы</t>
  </si>
  <si>
    <t>Демонтажные работы</t>
  </si>
  <si>
    <t>Демонтаж двери</t>
  </si>
  <si>
    <t>м2</t>
  </si>
  <si>
    <t>Демонтаж окон</t>
  </si>
  <si>
    <t>Демонтаж и переустановка окон</t>
  </si>
  <si>
    <t>Снос перегородок толщиной 10 см</t>
  </si>
  <si>
    <t>Демонтаж пластиковых панелей</t>
  </si>
  <si>
    <t>Снос штукатурки стен</t>
  </si>
  <si>
    <t>Снос бетонных полов 29м2</t>
  </si>
  <si>
    <t>м3</t>
  </si>
  <si>
    <t>Снос пластиковых подвесных потолков</t>
  </si>
  <si>
    <t>Очистка потолка</t>
  </si>
  <si>
    <t>Снятие баскетбольных щитков</t>
  </si>
  <si>
    <t>к-т</t>
  </si>
  <si>
    <t>Снятие веревки</t>
  </si>
  <si>
    <t>шт</t>
  </si>
  <si>
    <t>Снятие волейбольного комплекта</t>
  </si>
  <si>
    <t>Удаление лестницы</t>
  </si>
  <si>
    <t>Удаление решеток на внешней стороне окон</t>
  </si>
  <si>
    <t>Погрузка строительного мусора в самосвалы и его транспортировка на 13 км</t>
  </si>
  <si>
    <t>т</t>
  </si>
  <si>
    <t>Ремонтные работы</t>
  </si>
  <si>
    <t>Перегородка из пенополистирола толщиной 10 см с армированием и бетонированием</t>
  </si>
  <si>
    <t>Армирование стыка Ас-1</t>
  </si>
  <si>
    <t>Наружные стены из шлакоблоков толщиной 20 см, с бетонированием и армированием отверстий 1,3м2</t>
  </si>
  <si>
    <t>Высококачественная песчаная штукатурка для стен</t>
  </si>
  <si>
    <t>Высококачественное водоэмульсионное настенное покрытие со сплошной шпатлевкой</t>
  </si>
  <si>
    <t>Облицовка стен глиняной плиткой</t>
  </si>
  <si>
    <t>Сплетня/песчаная штукатурка</t>
  </si>
  <si>
    <t>Эмульсия на водной основе с универсальным покрытием</t>
  </si>
  <si>
    <t>Высококачественная гипсовая штукатурка для потолка</t>
  </si>
  <si>
    <t>Высококачественная покраска потолков латексной краской с сплошным покрытием</t>
  </si>
  <si>
    <t>Производство пластиковых подвесных потолков с оцинкованными профилями</t>
  </si>
  <si>
    <t>Оконные покрытия из веревочной сетки</t>
  </si>
  <si>
    <t>Разметка пола толщиной 5 см</t>
  </si>
  <si>
    <t>пог.м</t>
  </si>
  <si>
    <t>Подоконник из полированного травертина толщиной 3 см</t>
  </si>
  <si>
    <t>Подготовка и снос террасы /горизонтальной/ H=5,75м</t>
  </si>
  <si>
    <t>Художественная роспись стен, штукатурка</t>
  </si>
  <si>
    <t>Скрытие труб отопления гофрированным картоном толщиной 12,5 мм, оцинкованными профилями</t>
  </si>
  <si>
    <t>Высококачественная латексная покраска стен со шпаклевкой по всей поверхности</t>
  </si>
  <si>
    <t>Установка пластиковых дверей, белого цвета, толщиной 60мм, армянский профиль</t>
  </si>
  <si>
    <t>Подготовка слоя гравия толщиной 10 см под полы</t>
  </si>
  <si>
    <t>Устройство монолитного железобетонного перекрытия из бетона класса В-15 толщиной 100 мм</t>
  </si>
  <si>
    <t>Стоимость арматуры 10мм класс А500с.</t>
  </si>
  <si>
    <t>Монтаж Пеноплекса толщиной 30мм</t>
  </si>
  <si>
    <t>Монтаж фольги</t>
  </si>
  <si>
    <t>Приготовление армированного выравнивающего слоя толщиной 70 мм из бетона класса В-15</t>
  </si>
  <si>
    <t>Монтаж арматурной сетки 4Бр-1 100х100мм</t>
  </si>
  <si>
    <t>Подготовка пола из керамической противоскользящей плитки 10мм</t>
  </si>
  <si>
    <t>Снос старой палубы</t>
  </si>
  <si>
    <t>Подъем и транспортировка на склады 13 км</t>
  </si>
  <si>
    <t>Подготовка гравийного слоя под полы</t>
  </si>
  <si>
    <t>Устройство монолитного железобетонного перекрытия из бетона класса В-20</t>
  </si>
  <si>
    <t>Стоимость арматуры 10мм класс А500с</t>
  </si>
  <si>
    <t>Гидроизоляция пола 1 слоем изогама</t>
  </si>
  <si>
    <t>Монтаж теплиц с применением антисептиков</t>
  </si>
  <si>
    <t>Подготовка деревянных настилов с применением антисептиков</t>
  </si>
  <si>
    <t>Противопожарная защита лесов</t>
  </si>
  <si>
    <t>Монтаж деревянных балок 30х60мм</t>
  </si>
  <si>
    <t>Двухслойное лакирование деревянных шуток</t>
  </si>
  <si>
    <t>Двухслойная масляная покраска полов</t>
  </si>
  <si>
    <t>Монтаж стальной трубы 89х3мм</t>
  </si>
  <si>
    <t>Стоимость стальной трубы 89х3мм</t>
  </si>
  <si>
    <t>Радиаторы отопления из металлических элементов</t>
  </si>
  <si>
    <t>Стоимость сетки</t>
  </si>
  <si>
    <t>Стоимость металлического стержня</t>
  </si>
  <si>
    <t>Монтаж металлических листов 60х60х6 12 шт.</t>
  </si>
  <si>
    <t>Дюбель 48 шт.</t>
  </si>
  <si>
    <t>2 слоя масляной краски на металлических поверхностях</t>
  </si>
  <si>
    <t>Футбольные ворота с сеткой</t>
  </si>
  <si>
    <t>Баскетбольные щиты из настенного органического стекла, 75х75х6 мм, стальные уголки 50х50х5 мм /щит, корзина, сетка/</t>
  </si>
  <si>
    <t>Волейбольная сетка со стойками</t>
  </si>
  <si>
    <t>Настенные лестницы</t>
  </si>
  <si>
    <t>Веревка, натянутая с потолка</t>
  </si>
  <si>
    <t>Изготовление и монтаж металлических перил из металлических элементов</t>
  </si>
  <si>
    <t>Стоимость арматуры 16мм класс А500с.</t>
  </si>
  <si>
    <t>Стоимость стальной трубы 25x25x1,4 мм</t>
  </si>
  <si>
    <t>Штукатурка наружных стен</t>
  </si>
  <si>
    <t>Установка арочных окон, белого цвета, толщиной 60 мм, со стеклопакетом 4+4 мм, профиль (иностранный), открывание</t>
  </si>
  <si>
    <t>Внутренние работы стрельбища</t>
  </si>
  <si>
    <t>Снос бетонных полов 77,7м2</t>
  </si>
  <si>
    <t>Погрузка строительного мусора в самосвалы и его транспортировка на 13 км.</t>
  </si>
  <si>
    <t>Изготовление керамической плитки H=10см</t>
  </si>
  <si>
    <t>Штукатурка откосов цементно-песчаным раствором.</t>
  </si>
  <si>
    <t>Качественная покраска откосов латексной краской с полной шпаклёвкой.</t>
  </si>
  <si>
    <t>Внешний подоконник из полированного травертина толщиной 3 см</t>
  </si>
  <si>
    <t>Подоконник из травертина, полированный изнутри, толщиной 3 см.</t>
  </si>
  <si>
    <t>Внутренние работы котельной</t>
  </si>
  <si>
    <t>Штукатурка стен цементно-песчаным раствором.</t>
  </si>
  <si>
    <t>Потолок из гипсовой штукатурки</t>
  </si>
  <si>
    <t>Внутренний водопровод</t>
  </si>
  <si>
    <t>Демонтаж стальных труб 15мм</t>
  </si>
  <si>
    <t>Демонтаж клапанов</t>
  </si>
  <si>
    <t>Отключение от активной сети</t>
  </si>
  <si>
    <t>место</t>
  </si>
  <si>
    <t>Монтажные работы</t>
  </si>
  <si>
    <t>Монтаж полипропиленового трубопровода Ф15мм, с промывкой, хлорированием, испытанием</t>
  </si>
  <si>
    <t>Установка клапанов Ф15мм</t>
  </si>
  <si>
    <t>Подключение к существующему водопроводу D15x15мм</t>
  </si>
  <si>
    <t>Соединительный элемент 15x15 мм</t>
  </si>
  <si>
    <t>Фигурные элементы</t>
  </si>
  <si>
    <t>Установка смесителя для раковины</t>
  </si>
  <si>
    <t>Сделай дыру в стене</t>
  </si>
  <si>
    <t>Внутренняя канализация</t>
  </si>
  <si>
    <t>Демонтаж пластикового трубопровода d=100мм</t>
  </si>
  <si>
    <t>Разборка раковины</t>
  </si>
  <si>
    <t>Разборка унитаза</t>
  </si>
  <si>
    <t>Разборка шланга</t>
  </si>
  <si>
    <t>Сделать отверстие в стене Ф350мм</t>
  </si>
  <si>
    <t>Отверстия в крышках Ф100мм</t>
  </si>
  <si>
    <t>Отверстия в крышках Ф300мм</t>
  </si>
  <si>
    <t>Монтаж поливинилхлоридных канализационных труб Ø110 мм с испытанием</t>
  </si>
  <si>
    <t>Монтаж поливинилхлоридных канализационных труб Ø110 мм на стенах с испытанием</t>
  </si>
  <si>
    <t>Установка раковины</t>
  </si>
  <si>
    <t>Установка унитаза</t>
  </si>
  <si>
    <t>Установка водосточной трубы Ø100 мм</t>
  </si>
  <si>
    <t>Колено из поливинилхлорида 50 мм</t>
  </si>
  <si>
    <t>Тройник из поливинилхлорида 50 мм</t>
  </si>
  <si>
    <t>Тройник из поливинилхлорида 50×100 мм</t>
  </si>
  <si>
    <t>Тройник из поливинилхлорида 100×50 мм</t>
  </si>
  <si>
    <t>Ревизия из поливинилхлорида 100 мм</t>
  </si>
  <si>
    <t>Тройник из поливинилхлорида 100 мм</t>
  </si>
  <si>
    <t>Отопление</t>
  </si>
  <si>
    <t>Прорезка отверстий в каменных стенах</t>
  </si>
  <si>
    <t>Демонтаж металлического трубопровода Ø50 мм</t>
  </si>
  <si>
    <t>Демонтаж металлического трубопровода Ø25 мм</t>
  </si>
  <si>
    <t>Демонтаж металлического трубопровода Ø20 мм</t>
  </si>
  <si>
    <t>Демонтаж чугунных радиаторов отопления на 54 секции с последующей повторной установкой</t>
  </si>
  <si>
    <t>Погрузка строительного мусора на самосвалы и транспортировка на 13 км</t>
  </si>
  <si>
    <t>Монтаж стального трубопровода Ø57×3,5 мм с испытанием</t>
  </si>
  <si>
    <t>Монтаж стального трубопровода Ø25×3 мм с испытанием</t>
  </si>
  <si>
    <t>Монтаж стального трубопровода Ø20×2,5 мм с испытанием</t>
  </si>
  <si>
    <t>Установка алюминиевых радиаторов отопления H=500 мм</t>
  </si>
  <si>
    <t>экм</t>
  </si>
  <si>
    <t>Стоимость алюминиевых радиаторов отопления</t>
  </si>
  <si>
    <t>секция</t>
  </si>
  <si>
    <t>Установка вентилей Ø20 мм</t>
  </si>
  <si>
    <t>Установка вентилей Ø25 мм</t>
  </si>
  <si>
    <t>Установка вентилей Ø50 мм</t>
  </si>
  <si>
    <t>Установка воздухоотводчика Ø20 мм</t>
  </si>
  <si>
    <t>Крепления для радиаторов</t>
  </si>
  <si>
    <t>Фитинги Ø20 мм</t>
  </si>
  <si>
    <t>Двухслойная покраска труб</t>
  </si>
  <si>
    <t>Герметизация отверстий эластичным материалом</t>
  </si>
  <si>
    <t>Вентиляция</t>
  </si>
  <si>
    <t>«Прокладка прямоугольного воздуховода из оцинкованной стали 400×250 мм, 8 пог.м</t>
  </si>
  <si>
    <t>Прокладка прямоугольного воздуховода из оцинкованной стали 150×150 мм, 7 пог.м</t>
  </si>
  <si>
    <t>Установка вентиляционной решетки 1000×150 мм»</t>
  </si>
  <si>
    <t>Установка приточной вентиляционной решетки 300×100 мм</t>
  </si>
  <si>
    <t>Монтаж полиэтиленовой трубы Ø110 мм (вытяжка)</t>
  </si>
  <si>
    <t>Установка лотка P-150</t>
  </si>
  <si>
    <t>Канальный калорифер SHUFTEHR-1000×500-90 или эквивалент</t>
  </si>
  <si>
    <t>Канальный приточный вентилятор ВентсТТпро 200 или эквивалент</t>
  </si>
  <si>
    <t>«Канальный бесшумный вытяжной вентилятор ВентсТТпро L1400 м³/ч или эквивалент</t>
  </si>
  <si>
    <t>Металлические детали для крепления труб</t>
  </si>
  <si>
    <t>кг</t>
  </si>
  <si>
    <t>Электротехническая часть</t>
  </si>
  <si>
    <t>Светодиодный светильник 32W, 4000K, 4000 лм, IP54, 595×595 мм</t>
  </si>
  <si>
    <t>Светодиодный потолочный светильник 6000K, 1400 лм, X-Large</t>
  </si>
  <si>
    <t>Светодиодный светильник круглый 6W, 3000K, 380Lm, IP20, d=120 мм</t>
  </si>
  <si>
    <t>Светильник на батарейках</t>
  </si>
  <si>
    <t>Двухместная розетка</t>
  </si>
  <si>
    <t>Однопостовая розетка</t>
  </si>
  <si>
    <t>Розетка на один пост с заземлением</t>
  </si>
  <si>
    <t>Одноклавишный выключатель</t>
  </si>
  <si>
    <t>Рамка на один пост</t>
  </si>
  <si>
    <t>Двухместная рамка</t>
  </si>
  <si>
    <t>Монтажная коробка</t>
  </si>
  <si>
    <t>Групповой электрический щит</t>
  </si>
  <si>
    <t>Автоматический выключатель 40 А / 25 А, тип B</t>
  </si>
  <si>
    <t>LAN розетка</t>
  </si>
  <si>
    <t>кабель FTP</t>
  </si>
  <si>
    <t>Прокладка кабеля ВВГнг 3х6,0мм2</t>
  </si>
  <si>
    <t>Прокладка кабеля ВВГнг 3х2,5мм2</t>
  </si>
  <si>
    <t>Прокладка кабеля ВВГнг 3х4мм2</t>
  </si>
  <si>
    <t>Прокладка кабеля ВВГнг 3х1,5мм2</t>
  </si>
  <si>
    <t>PVC ТРУБА Փ24</t>
  </si>
  <si>
    <t>ИНДЕКС ВЫХОДА</t>
  </si>
  <si>
    <t>Сеть дождевой воды во дворе</t>
  </si>
  <si>
    <t>Обработка почвы 4 класса экскаватором с погрузкой в ​​самосвалы</t>
  </si>
  <si>
    <t>Перевозка грунта 13 км</t>
  </si>
  <si>
    <t>Обработка почвы 5 класса экскаватором с погрузкой в ​​самосвалы</t>
  </si>
  <si>
    <t>Обработка почвы 6 разряда экскаватором с погрузкой в ​​самосвалы</t>
  </si>
  <si>
    <t>Приготовление песчаного подготовительного слоя H=10см</t>
  </si>
  <si>
    <t>Устройство защитного слоя из песка на трубопроводе H=50см</t>
  </si>
  <si>
    <t>Свободная проекция на поверхность 200 мм</t>
  </si>
  <si>
    <t>Монтаж гофрированных канализационных труб Ф200мм, испытанных СН 8</t>
  </si>
  <si>
    <t>Засыпка траншеи песком</t>
  </si>
  <si>
    <t>Изготовление круглого канализационного колодца Ф1,0м из сборных элементов, с крышкой и стеновыми кольцами /5 шт./</t>
  </si>
  <si>
    <t>Чугунная вставка 530 мм</t>
  </si>
  <si>
    <t>Установка металлических ступенек в колодец</t>
  </si>
  <si>
    <t>Металлические детали для крепления люка</t>
  </si>
  <si>
    <t>Монтаж водосточных желобов из сборных железобетонных элементов с накладками 0,7х0,7м 6 шт.</t>
  </si>
  <si>
    <t>Водосточный желоб</t>
  </si>
  <si>
    <t>Ñ³ï</t>
  </si>
  <si>
    <t>Резка асфальтобетонного покрытия</t>
  </si>
  <si>
    <t>Снос асфальтобетонного покрытия</t>
  </si>
  <si>
    <t>Подготовка слоя гравия толщиной 12 см</t>
  </si>
  <si>
    <t>Подготовка крупнозернистого асфальтобетонного покрытия толщиной 6 см</t>
  </si>
  <si>
    <t>Подготовка асфальтобетонного покрытия толщиной 4 см</t>
  </si>
  <si>
    <t>Улучшение</t>
  </si>
  <si>
    <t>Снос асфальтобетонного покрытия (480м2, H=8см)</t>
  </si>
  <si>
    <t>Снос гравийного слоя (480м2, H=8см)</t>
  </si>
  <si>
    <t>Снос бетонного покрытия</t>
  </si>
  <si>
    <t>Обработка почвы 3-го класса бульдозерами</t>
  </si>
  <si>
    <t>Работы по благоустройству</t>
  </si>
  <si>
    <t>Засыпка верхним слоем почвы бульдозером</t>
  </si>
  <si>
    <t>Выравнивание почвы с помощью механизма</t>
  </si>
  <si>
    <t>Приготовление армированного выравнивающего слоя толщиной 80 мм из бетона класса В-15</t>
  </si>
  <si>
    <t>Гидроизоляция 1 слой изогама</t>
  </si>
  <si>
    <t>Подготовка асфальтобетонного покрытия толщиной 5 см</t>
  </si>
  <si>
    <t>Распределение битума 4-12т-1000м2</t>
  </si>
  <si>
    <t>Армирование фундамента и стен</t>
  </si>
  <si>
    <t>Бурение отверстий в фундаментах</t>
  </si>
  <si>
    <t>Установка анкерных стержней в отверстия, арматура 16мм класс А500с</t>
  </si>
  <si>
    <t>Инъекция полимерного раствора в отверстия</t>
  </si>
  <si>
    <t>Армирование ленточных фундаментов из бетона класса В-22,5</t>
  </si>
  <si>
    <t>Стоимость арматуры 8мм класс Ас-1.</t>
  </si>
  <si>
    <t>Заделывание дыр в стенах</t>
  </si>
  <si>
    <t>Установка анкерных стержней в отверстия, арматура 12мм класс А500с</t>
  </si>
  <si>
    <t>Армирование стен защитным бетоном класса В-22,5</t>
  </si>
  <si>
    <t>Стоимость арматуры 12мм класс А500с.</t>
  </si>
  <si>
    <t>Гидроизоляция стен 2 слоями изогама</t>
  </si>
  <si>
    <t>Удаление подпорной стенки</t>
  </si>
  <si>
    <t>Подпорная стенка из цементно-песчаной штукатурки с сеткой</t>
  </si>
  <si>
    <t>Стоимость армирующей сетки</t>
  </si>
  <si>
    <t>Монтаж базальтовых плит толщиной 40мм, весом 44г, шириной 0,5м</t>
  </si>
  <si>
    <t>Общий объем строительно-монтажных работ (без учета стоимости оборудования)</t>
  </si>
  <si>
    <t>Оборудование</t>
  </si>
  <si>
    <t>%</t>
  </si>
  <si>
    <t>Канальный воздухонагреватель SHUFTEHR- 1000x500- 90, или аналог</t>
  </si>
  <si>
    <t>Воздухозаборник канальный VentsTTpro 200 или аналог</t>
  </si>
  <si>
    <t>Воздуховод без воздуховода для вытяжной вентиляции VentsTTpro L1400 м/ч, или аналог</t>
  </si>
  <si>
    <t>Итого</t>
  </si>
  <si>
    <t>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</si>
</sst>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>
    <font>
      <sz val="11"/>
      <color theme="1"/>
      <name val="Calibri"/>
      <family val="2"/>
      <scheme val="minor"/>
    </font>
    <font>
      <b/>
      <sz val="12"/>
      <name val="Arial LatArm"/>
      <family val="2"/>
      <charset val="204"/>
    </font>
    <font>
      <sz val="10"/>
      <name val="Arial LatArm"/>
      <family val="2"/>
      <charset val="204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sz val="8"/>
      <name val="Arial Unicode"/>
      <family val="2"/>
      <charset val="204"/>
    </font>
    <font>
      <sz val="8"/>
      <name val="Aramian Unicode"/>
      <family val="1"/>
    </font>
    <font>
      <sz val="10"/>
      <name val="Arial"/>
      <family val="2"/>
      <charset val="204"/>
    </font>
    <font>
      <sz val="8"/>
      <name val="Arial LatArm"/>
      <family val="2"/>
    </font>
    <font>
      <sz val="8"/>
      <color indexed="8"/>
      <name val="Arial Unicode"/>
      <family val="2"/>
      <charset val="204"/>
    </font>
    <font>
      <sz val="8"/>
      <color indexed="8"/>
      <name val="Arial LatArm"/>
      <family val="2"/>
    </font>
    <font>
      <sz val="12"/>
      <name val="Arial LatArm"/>
      <family val="2"/>
      <charset val="204"/>
    </font>
    <font>
      <b/>
      <sz val="12"/>
      <color theme="0"/>
      <name val="Arial LatArm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8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9" fontId="1" fillId="2" borderId="7" xfId="0" applyNumberFormat="1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left" vertical="center" wrapText="1"/>
    </xf>
    <xf numFmtId="164" fontId="5" fillId="2" borderId="3" xfId="3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left" vertical="center" wrapText="1"/>
    </xf>
    <xf numFmtId="0" fontId="7" fillId="2" borderId="3" xfId="2" applyFont="1" applyFill="1" applyBorder="1" applyAlignment="1">
      <alignment horizontal="center" vertical="center" wrapText="1"/>
    </xf>
    <xf numFmtId="164" fontId="7" fillId="2" borderId="3" xfId="2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2" borderId="3" xfId="3" applyFont="1" applyFill="1" applyBorder="1" applyAlignment="1">
      <alignment horizontal="center" vertical="center" wrapText="1"/>
    </xf>
    <xf numFmtId="164" fontId="7" fillId="2" borderId="3" xfId="3" applyNumberFormat="1" applyFont="1" applyFill="1" applyBorder="1" applyAlignment="1">
      <alignment horizontal="center" vertical="center" wrapText="1"/>
    </xf>
    <xf numFmtId="164" fontId="7" fillId="2" borderId="3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164" fontId="10" fillId="2" borderId="3" xfId="0" applyNumberFormat="1" applyFont="1" applyFill="1" applyBorder="1" applyAlignment="1">
      <alignment horizontal="center" vertical="center"/>
    </xf>
    <xf numFmtId="0" fontId="7" fillId="2" borderId="3" xfId="4" applyFont="1" applyFill="1" applyBorder="1" applyAlignment="1">
      <alignment horizontal="left" vertical="center" wrapText="1"/>
    </xf>
    <xf numFmtId="1" fontId="7" fillId="2" borderId="3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0" fillId="2" borderId="3" xfId="2" applyFont="1" applyFill="1" applyBorder="1" applyAlignment="1">
      <alignment horizontal="center" vertical="center"/>
    </xf>
    <xf numFmtId="164" fontId="7" fillId="2" borderId="3" xfId="2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2" fontId="5" fillId="2" borderId="3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5">
    <cellStyle name="Normal" xfId="0" builtinId="0"/>
    <cellStyle name="Normal 2_getap jur" xfId="4" xr:uid="{232D2B99-5A24-4E12-B1BE-ACEB9DEBF6F2}"/>
    <cellStyle name="Normal_1111111" xfId="3" xr:uid="{85E819F3-67C5-48C1-B29F-75B290BE7D8E}"/>
    <cellStyle name="Normal_Asfalt  2 2" xfId="1" xr:uid="{8CCC5AE6-59BB-43C7-ABD5-3793D90B4FDE}"/>
    <cellStyle name="Normal_Haykashen dproc  2 2" xfId="2" xr:uid="{DE1C5591-60EC-4507-A1DC-02CAEE3180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Shin_barekargum\Hovik%20Gyurjyan\8-10\N10%20ru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gir"/>
      <sheetName val="Titul"/>
      <sheetName val="bov"/>
      <sheetName val="bac "/>
      <sheetName val="Obyekt"/>
      <sheetName val="Ampop"/>
      <sheetName val="caval"/>
      <sheetName val="1"/>
      <sheetName val="2"/>
      <sheetName val="3"/>
      <sheetName val="4"/>
      <sheetName val="5"/>
      <sheetName val="6"/>
      <sheetName val="7"/>
      <sheetName val="8"/>
      <sheetName val="Caval miavor gnerov"/>
      <sheetName val="HULIS"/>
      <sheetName val="HULIS խառը"/>
      <sheetName val="HULIS ամրան"/>
      <sheetName val="HULIS խողով"/>
      <sheetName val="TER AKT"/>
    </sheetNames>
    <sheetDataSet>
      <sheetData sheetId="0"/>
      <sheetData sheetId="1"/>
      <sheetData sheetId="2"/>
      <sheetData sheetId="3"/>
      <sheetData sheetId="4"/>
      <sheetData sheetId="5">
        <row r="32">
          <cell r="D32">
            <v>3717.3580000000002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27"/>
  <sheetViews>
    <sheetView tabSelected="1" topLeftCell="A1360" workbookViewId="0">
      <selection activeCell="A1384" sqref="A1384:XFD1384"/>
    </sheetView>
  </sheetViews>
  <sheetFormatPr defaultRowHeight="20.399999999999999"/>
  <cols>
    <col min="1" max="1" width="4.33203125" style="3" customWidth="1"/>
    <col min="2" max="2" width="50.109375" style="2" customWidth="1"/>
    <col min="3" max="3" width="6.88671875" style="4" customWidth="1"/>
    <col min="4" max="4" width="7.88671875" style="4" customWidth="1"/>
    <col min="5" max="5" width="9.44140625" style="4" customWidth="1"/>
    <col min="6" max="6" width="14.109375" style="5" customWidth="1"/>
    <col min="7" max="7" width="4" style="2" customWidth="1"/>
    <col min="8" max="8" width="3.6640625" style="2" customWidth="1"/>
    <col min="9" max="251" width="9.109375" style="2"/>
    <col min="252" max="252" width="4.33203125" style="2" customWidth="1"/>
    <col min="253" max="253" width="50.109375" style="2" customWidth="1"/>
    <col min="254" max="254" width="6.88671875" style="2" customWidth="1"/>
    <col min="255" max="255" width="7.88671875" style="2" customWidth="1"/>
    <col min="256" max="256" width="9.44140625" style="2" customWidth="1"/>
    <col min="257" max="257" width="14.109375" style="2" customWidth="1"/>
    <col min="258" max="258" width="4" style="2" customWidth="1"/>
    <col min="259" max="259" width="3.6640625" style="2" customWidth="1"/>
    <col min="260" max="507" width="9.109375" style="2"/>
    <col min="508" max="508" width="4.33203125" style="2" customWidth="1"/>
    <col min="509" max="509" width="50.109375" style="2" customWidth="1"/>
    <col min="510" max="510" width="6.88671875" style="2" customWidth="1"/>
    <col min="511" max="511" width="7.88671875" style="2" customWidth="1"/>
    <col min="512" max="512" width="9.44140625" style="2" customWidth="1"/>
    <col min="513" max="513" width="14.109375" style="2" customWidth="1"/>
    <col min="514" max="514" width="4" style="2" customWidth="1"/>
    <col min="515" max="515" width="3.6640625" style="2" customWidth="1"/>
    <col min="516" max="763" width="9.109375" style="2"/>
    <col min="764" max="764" width="4.33203125" style="2" customWidth="1"/>
    <col min="765" max="765" width="50.109375" style="2" customWidth="1"/>
    <col min="766" max="766" width="6.88671875" style="2" customWidth="1"/>
    <col min="767" max="767" width="7.88671875" style="2" customWidth="1"/>
    <col min="768" max="768" width="9.44140625" style="2" customWidth="1"/>
    <col min="769" max="769" width="14.109375" style="2" customWidth="1"/>
    <col min="770" max="770" width="4" style="2" customWidth="1"/>
    <col min="771" max="771" width="3.6640625" style="2" customWidth="1"/>
    <col min="772" max="1019" width="9.109375" style="2"/>
    <col min="1020" max="1020" width="4.33203125" style="2" customWidth="1"/>
    <col min="1021" max="1021" width="50.109375" style="2" customWidth="1"/>
    <col min="1022" max="1022" width="6.88671875" style="2" customWidth="1"/>
    <col min="1023" max="1023" width="7.88671875" style="2" customWidth="1"/>
    <col min="1024" max="1024" width="9.44140625" style="2" customWidth="1"/>
    <col min="1025" max="1025" width="14.109375" style="2" customWidth="1"/>
    <col min="1026" max="1026" width="4" style="2" customWidth="1"/>
    <col min="1027" max="1027" width="3.6640625" style="2" customWidth="1"/>
    <col min="1028" max="1275" width="9.109375" style="2"/>
    <col min="1276" max="1276" width="4.33203125" style="2" customWidth="1"/>
    <col min="1277" max="1277" width="50.109375" style="2" customWidth="1"/>
    <col min="1278" max="1278" width="6.88671875" style="2" customWidth="1"/>
    <col min="1279" max="1279" width="7.88671875" style="2" customWidth="1"/>
    <col min="1280" max="1280" width="9.44140625" style="2" customWidth="1"/>
    <col min="1281" max="1281" width="14.109375" style="2" customWidth="1"/>
    <col min="1282" max="1282" width="4" style="2" customWidth="1"/>
    <col min="1283" max="1283" width="3.6640625" style="2" customWidth="1"/>
    <col min="1284" max="1531" width="9.109375" style="2"/>
    <col min="1532" max="1532" width="4.33203125" style="2" customWidth="1"/>
    <col min="1533" max="1533" width="50.109375" style="2" customWidth="1"/>
    <col min="1534" max="1534" width="6.88671875" style="2" customWidth="1"/>
    <col min="1535" max="1535" width="7.88671875" style="2" customWidth="1"/>
    <col min="1536" max="1536" width="9.44140625" style="2" customWidth="1"/>
    <col min="1537" max="1537" width="14.109375" style="2" customWidth="1"/>
    <col min="1538" max="1538" width="4" style="2" customWidth="1"/>
    <col min="1539" max="1539" width="3.6640625" style="2" customWidth="1"/>
    <col min="1540" max="1787" width="9.109375" style="2"/>
    <col min="1788" max="1788" width="4.33203125" style="2" customWidth="1"/>
    <col min="1789" max="1789" width="50.109375" style="2" customWidth="1"/>
    <col min="1790" max="1790" width="6.88671875" style="2" customWidth="1"/>
    <col min="1791" max="1791" width="7.88671875" style="2" customWidth="1"/>
    <col min="1792" max="1792" width="9.44140625" style="2" customWidth="1"/>
    <col min="1793" max="1793" width="14.109375" style="2" customWidth="1"/>
    <col min="1794" max="1794" width="4" style="2" customWidth="1"/>
    <col min="1795" max="1795" width="3.6640625" style="2" customWidth="1"/>
    <col min="1796" max="2043" width="9.109375" style="2"/>
    <col min="2044" max="2044" width="4.33203125" style="2" customWidth="1"/>
    <col min="2045" max="2045" width="50.109375" style="2" customWidth="1"/>
    <col min="2046" max="2046" width="6.88671875" style="2" customWidth="1"/>
    <col min="2047" max="2047" width="7.88671875" style="2" customWidth="1"/>
    <col min="2048" max="2048" width="9.44140625" style="2" customWidth="1"/>
    <col min="2049" max="2049" width="14.109375" style="2" customWidth="1"/>
    <col min="2050" max="2050" width="4" style="2" customWidth="1"/>
    <col min="2051" max="2051" width="3.6640625" style="2" customWidth="1"/>
    <col min="2052" max="2299" width="9.109375" style="2"/>
    <col min="2300" max="2300" width="4.33203125" style="2" customWidth="1"/>
    <col min="2301" max="2301" width="50.109375" style="2" customWidth="1"/>
    <col min="2302" max="2302" width="6.88671875" style="2" customWidth="1"/>
    <col min="2303" max="2303" width="7.88671875" style="2" customWidth="1"/>
    <col min="2304" max="2304" width="9.44140625" style="2" customWidth="1"/>
    <col min="2305" max="2305" width="14.109375" style="2" customWidth="1"/>
    <col min="2306" max="2306" width="4" style="2" customWidth="1"/>
    <col min="2307" max="2307" width="3.6640625" style="2" customWidth="1"/>
    <col min="2308" max="2555" width="9.109375" style="2"/>
    <col min="2556" max="2556" width="4.33203125" style="2" customWidth="1"/>
    <col min="2557" max="2557" width="50.109375" style="2" customWidth="1"/>
    <col min="2558" max="2558" width="6.88671875" style="2" customWidth="1"/>
    <col min="2559" max="2559" width="7.88671875" style="2" customWidth="1"/>
    <col min="2560" max="2560" width="9.44140625" style="2" customWidth="1"/>
    <col min="2561" max="2561" width="14.109375" style="2" customWidth="1"/>
    <col min="2562" max="2562" width="4" style="2" customWidth="1"/>
    <col min="2563" max="2563" width="3.6640625" style="2" customWidth="1"/>
    <col min="2564" max="2811" width="9.109375" style="2"/>
    <col min="2812" max="2812" width="4.33203125" style="2" customWidth="1"/>
    <col min="2813" max="2813" width="50.109375" style="2" customWidth="1"/>
    <col min="2814" max="2814" width="6.88671875" style="2" customWidth="1"/>
    <col min="2815" max="2815" width="7.88671875" style="2" customWidth="1"/>
    <col min="2816" max="2816" width="9.44140625" style="2" customWidth="1"/>
    <col min="2817" max="2817" width="14.109375" style="2" customWidth="1"/>
    <col min="2818" max="2818" width="4" style="2" customWidth="1"/>
    <col min="2819" max="2819" width="3.6640625" style="2" customWidth="1"/>
    <col min="2820" max="3067" width="9.109375" style="2"/>
    <col min="3068" max="3068" width="4.33203125" style="2" customWidth="1"/>
    <col min="3069" max="3069" width="50.109375" style="2" customWidth="1"/>
    <col min="3070" max="3070" width="6.88671875" style="2" customWidth="1"/>
    <col min="3071" max="3071" width="7.88671875" style="2" customWidth="1"/>
    <col min="3072" max="3072" width="9.44140625" style="2" customWidth="1"/>
    <col min="3073" max="3073" width="14.109375" style="2" customWidth="1"/>
    <col min="3074" max="3074" width="4" style="2" customWidth="1"/>
    <col min="3075" max="3075" width="3.6640625" style="2" customWidth="1"/>
    <col min="3076" max="3323" width="9.109375" style="2"/>
    <col min="3324" max="3324" width="4.33203125" style="2" customWidth="1"/>
    <col min="3325" max="3325" width="50.109375" style="2" customWidth="1"/>
    <col min="3326" max="3326" width="6.88671875" style="2" customWidth="1"/>
    <col min="3327" max="3327" width="7.88671875" style="2" customWidth="1"/>
    <col min="3328" max="3328" width="9.44140625" style="2" customWidth="1"/>
    <col min="3329" max="3329" width="14.109375" style="2" customWidth="1"/>
    <col min="3330" max="3330" width="4" style="2" customWidth="1"/>
    <col min="3331" max="3331" width="3.6640625" style="2" customWidth="1"/>
    <col min="3332" max="3579" width="9.109375" style="2"/>
    <col min="3580" max="3580" width="4.33203125" style="2" customWidth="1"/>
    <col min="3581" max="3581" width="50.109375" style="2" customWidth="1"/>
    <col min="3582" max="3582" width="6.88671875" style="2" customWidth="1"/>
    <col min="3583" max="3583" width="7.88671875" style="2" customWidth="1"/>
    <col min="3584" max="3584" width="9.44140625" style="2" customWidth="1"/>
    <col min="3585" max="3585" width="14.109375" style="2" customWidth="1"/>
    <col min="3586" max="3586" width="4" style="2" customWidth="1"/>
    <col min="3587" max="3587" width="3.6640625" style="2" customWidth="1"/>
    <col min="3588" max="3835" width="9.109375" style="2"/>
    <col min="3836" max="3836" width="4.33203125" style="2" customWidth="1"/>
    <col min="3837" max="3837" width="50.109375" style="2" customWidth="1"/>
    <col min="3838" max="3838" width="6.88671875" style="2" customWidth="1"/>
    <col min="3839" max="3839" width="7.88671875" style="2" customWidth="1"/>
    <col min="3840" max="3840" width="9.44140625" style="2" customWidth="1"/>
    <col min="3841" max="3841" width="14.109375" style="2" customWidth="1"/>
    <col min="3842" max="3842" width="4" style="2" customWidth="1"/>
    <col min="3843" max="3843" width="3.6640625" style="2" customWidth="1"/>
    <col min="3844" max="4091" width="9.109375" style="2"/>
    <col min="4092" max="4092" width="4.33203125" style="2" customWidth="1"/>
    <col min="4093" max="4093" width="50.109375" style="2" customWidth="1"/>
    <col min="4094" max="4094" width="6.88671875" style="2" customWidth="1"/>
    <col min="4095" max="4095" width="7.88671875" style="2" customWidth="1"/>
    <col min="4096" max="4096" width="9.44140625" style="2" customWidth="1"/>
    <col min="4097" max="4097" width="14.109375" style="2" customWidth="1"/>
    <col min="4098" max="4098" width="4" style="2" customWidth="1"/>
    <col min="4099" max="4099" width="3.6640625" style="2" customWidth="1"/>
    <col min="4100" max="4347" width="9.109375" style="2"/>
    <col min="4348" max="4348" width="4.33203125" style="2" customWidth="1"/>
    <col min="4349" max="4349" width="50.109375" style="2" customWidth="1"/>
    <col min="4350" max="4350" width="6.88671875" style="2" customWidth="1"/>
    <col min="4351" max="4351" width="7.88671875" style="2" customWidth="1"/>
    <col min="4352" max="4352" width="9.44140625" style="2" customWidth="1"/>
    <col min="4353" max="4353" width="14.109375" style="2" customWidth="1"/>
    <col min="4354" max="4354" width="4" style="2" customWidth="1"/>
    <col min="4355" max="4355" width="3.6640625" style="2" customWidth="1"/>
    <col min="4356" max="4603" width="9.109375" style="2"/>
    <col min="4604" max="4604" width="4.33203125" style="2" customWidth="1"/>
    <col min="4605" max="4605" width="50.109375" style="2" customWidth="1"/>
    <col min="4606" max="4606" width="6.88671875" style="2" customWidth="1"/>
    <col min="4607" max="4607" width="7.88671875" style="2" customWidth="1"/>
    <col min="4608" max="4608" width="9.44140625" style="2" customWidth="1"/>
    <col min="4609" max="4609" width="14.109375" style="2" customWidth="1"/>
    <col min="4610" max="4610" width="4" style="2" customWidth="1"/>
    <col min="4611" max="4611" width="3.6640625" style="2" customWidth="1"/>
    <col min="4612" max="4859" width="9.109375" style="2"/>
    <col min="4860" max="4860" width="4.33203125" style="2" customWidth="1"/>
    <col min="4861" max="4861" width="50.109375" style="2" customWidth="1"/>
    <col min="4862" max="4862" width="6.88671875" style="2" customWidth="1"/>
    <col min="4863" max="4863" width="7.88671875" style="2" customWidth="1"/>
    <col min="4864" max="4864" width="9.44140625" style="2" customWidth="1"/>
    <col min="4865" max="4865" width="14.109375" style="2" customWidth="1"/>
    <col min="4866" max="4866" width="4" style="2" customWidth="1"/>
    <col min="4867" max="4867" width="3.6640625" style="2" customWidth="1"/>
    <col min="4868" max="5115" width="9.109375" style="2"/>
    <col min="5116" max="5116" width="4.33203125" style="2" customWidth="1"/>
    <col min="5117" max="5117" width="50.109375" style="2" customWidth="1"/>
    <col min="5118" max="5118" width="6.88671875" style="2" customWidth="1"/>
    <col min="5119" max="5119" width="7.88671875" style="2" customWidth="1"/>
    <col min="5120" max="5120" width="9.44140625" style="2" customWidth="1"/>
    <col min="5121" max="5121" width="14.109375" style="2" customWidth="1"/>
    <col min="5122" max="5122" width="4" style="2" customWidth="1"/>
    <col min="5123" max="5123" width="3.6640625" style="2" customWidth="1"/>
    <col min="5124" max="5371" width="9.109375" style="2"/>
    <col min="5372" max="5372" width="4.33203125" style="2" customWidth="1"/>
    <col min="5373" max="5373" width="50.109375" style="2" customWidth="1"/>
    <col min="5374" max="5374" width="6.88671875" style="2" customWidth="1"/>
    <col min="5375" max="5375" width="7.88671875" style="2" customWidth="1"/>
    <col min="5376" max="5376" width="9.44140625" style="2" customWidth="1"/>
    <col min="5377" max="5377" width="14.109375" style="2" customWidth="1"/>
    <col min="5378" max="5378" width="4" style="2" customWidth="1"/>
    <col min="5379" max="5379" width="3.6640625" style="2" customWidth="1"/>
    <col min="5380" max="5627" width="9.109375" style="2"/>
    <col min="5628" max="5628" width="4.33203125" style="2" customWidth="1"/>
    <col min="5629" max="5629" width="50.109375" style="2" customWidth="1"/>
    <col min="5630" max="5630" width="6.88671875" style="2" customWidth="1"/>
    <col min="5631" max="5631" width="7.88671875" style="2" customWidth="1"/>
    <col min="5632" max="5632" width="9.44140625" style="2" customWidth="1"/>
    <col min="5633" max="5633" width="14.109375" style="2" customWidth="1"/>
    <col min="5634" max="5634" width="4" style="2" customWidth="1"/>
    <col min="5635" max="5635" width="3.6640625" style="2" customWidth="1"/>
    <col min="5636" max="5883" width="9.109375" style="2"/>
    <col min="5884" max="5884" width="4.33203125" style="2" customWidth="1"/>
    <col min="5885" max="5885" width="50.109375" style="2" customWidth="1"/>
    <col min="5886" max="5886" width="6.88671875" style="2" customWidth="1"/>
    <col min="5887" max="5887" width="7.88671875" style="2" customWidth="1"/>
    <col min="5888" max="5888" width="9.44140625" style="2" customWidth="1"/>
    <col min="5889" max="5889" width="14.109375" style="2" customWidth="1"/>
    <col min="5890" max="5890" width="4" style="2" customWidth="1"/>
    <col min="5891" max="5891" width="3.6640625" style="2" customWidth="1"/>
    <col min="5892" max="6139" width="9.109375" style="2"/>
    <col min="6140" max="6140" width="4.33203125" style="2" customWidth="1"/>
    <col min="6141" max="6141" width="50.109375" style="2" customWidth="1"/>
    <col min="6142" max="6142" width="6.88671875" style="2" customWidth="1"/>
    <col min="6143" max="6143" width="7.88671875" style="2" customWidth="1"/>
    <col min="6144" max="6144" width="9.44140625" style="2" customWidth="1"/>
    <col min="6145" max="6145" width="14.109375" style="2" customWidth="1"/>
    <col min="6146" max="6146" width="4" style="2" customWidth="1"/>
    <col min="6147" max="6147" width="3.6640625" style="2" customWidth="1"/>
    <col min="6148" max="6395" width="9.109375" style="2"/>
    <col min="6396" max="6396" width="4.33203125" style="2" customWidth="1"/>
    <col min="6397" max="6397" width="50.109375" style="2" customWidth="1"/>
    <col min="6398" max="6398" width="6.88671875" style="2" customWidth="1"/>
    <col min="6399" max="6399" width="7.88671875" style="2" customWidth="1"/>
    <col min="6400" max="6400" width="9.44140625" style="2" customWidth="1"/>
    <col min="6401" max="6401" width="14.109375" style="2" customWidth="1"/>
    <col min="6402" max="6402" width="4" style="2" customWidth="1"/>
    <col min="6403" max="6403" width="3.6640625" style="2" customWidth="1"/>
    <col min="6404" max="6651" width="9.109375" style="2"/>
    <col min="6652" max="6652" width="4.33203125" style="2" customWidth="1"/>
    <col min="6653" max="6653" width="50.109375" style="2" customWidth="1"/>
    <col min="6654" max="6654" width="6.88671875" style="2" customWidth="1"/>
    <col min="6655" max="6655" width="7.88671875" style="2" customWidth="1"/>
    <col min="6656" max="6656" width="9.44140625" style="2" customWidth="1"/>
    <col min="6657" max="6657" width="14.109375" style="2" customWidth="1"/>
    <col min="6658" max="6658" width="4" style="2" customWidth="1"/>
    <col min="6659" max="6659" width="3.6640625" style="2" customWidth="1"/>
    <col min="6660" max="6907" width="9.109375" style="2"/>
    <col min="6908" max="6908" width="4.33203125" style="2" customWidth="1"/>
    <col min="6909" max="6909" width="50.109375" style="2" customWidth="1"/>
    <col min="6910" max="6910" width="6.88671875" style="2" customWidth="1"/>
    <col min="6911" max="6911" width="7.88671875" style="2" customWidth="1"/>
    <col min="6912" max="6912" width="9.44140625" style="2" customWidth="1"/>
    <col min="6913" max="6913" width="14.109375" style="2" customWidth="1"/>
    <col min="6914" max="6914" width="4" style="2" customWidth="1"/>
    <col min="6915" max="6915" width="3.6640625" style="2" customWidth="1"/>
    <col min="6916" max="7163" width="9.109375" style="2"/>
    <col min="7164" max="7164" width="4.33203125" style="2" customWidth="1"/>
    <col min="7165" max="7165" width="50.109375" style="2" customWidth="1"/>
    <col min="7166" max="7166" width="6.88671875" style="2" customWidth="1"/>
    <col min="7167" max="7167" width="7.88671875" style="2" customWidth="1"/>
    <col min="7168" max="7168" width="9.44140625" style="2" customWidth="1"/>
    <col min="7169" max="7169" width="14.109375" style="2" customWidth="1"/>
    <col min="7170" max="7170" width="4" style="2" customWidth="1"/>
    <col min="7171" max="7171" width="3.6640625" style="2" customWidth="1"/>
    <col min="7172" max="7419" width="9.109375" style="2"/>
    <col min="7420" max="7420" width="4.33203125" style="2" customWidth="1"/>
    <col min="7421" max="7421" width="50.109375" style="2" customWidth="1"/>
    <col min="7422" max="7422" width="6.88671875" style="2" customWidth="1"/>
    <col min="7423" max="7423" width="7.88671875" style="2" customWidth="1"/>
    <col min="7424" max="7424" width="9.44140625" style="2" customWidth="1"/>
    <col min="7425" max="7425" width="14.109375" style="2" customWidth="1"/>
    <col min="7426" max="7426" width="4" style="2" customWidth="1"/>
    <col min="7427" max="7427" width="3.6640625" style="2" customWidth="1"/>
    <col min="7428" max="7675" width="9.109375" style="2"/>
    <col min="7676" max="7676" width="4.33203125" style="2" customWidth="1"/>
    <col min="7677" max="7677" width="50.109375" style="2" customWidth="1"/>
    <col min="7678" max="7678" width="6.88671875" style="2" customWidth="1"/>
    <col min="7679" max="7679" width="7.88671875" style="2" customWidth="1"/>
    <col min="7680" max="7680" width="9.44140625" style="2" customWidth="1"/>
    <col min="7681" max="7681" width="14.109375" style="2" customWidth="1"/>
    <col min="7682" max="7682" width="4" style="2" customWidth="1"/>
    <col min="7683" max="7683" width="3.6640625" style="2" customWidth="1"/>
    <col min="7684" max="7931" width="9.109375" style="2"/>
    <col min="7932" max="7932" width="4.33203125" style="2" customWidth="1"/>
    <col min="7933" max="7933" width="50.109375" style="2" customWidth="1"/>
    <col min="7934" max="7934" width="6.88671875" style="2" customWidth="1"/>
    <col min="7935" max="7935" width="7.88671875" style="2" customWidth="1"/>
    <col min="7936" max="7936" width="9.44140625" style="2" customWidth="1"/>
    <col min="7937" max="7937" width="14.109375" style="2" customWidth="1"/>
    <col min="7938" max="7938" width="4" style="2" customWidth="1"/>
    <col min="7939" max="7939" width="3.6640625" style="2" customWidth="1"/>
    <col min="7940" max="8187" width="9.109375" style="2"/>
    <col min="8188" max="8188" width="4.33203125" style="2" customWidth="1"/>
    <col min="8189" max="8189" width="50.109375" style="2" customWidth="1"/>
    <col min="8190" max="8190" width="6.88671875" style="2" customWidth="1"/>
    <col min="8191" max="8191" width="7.88671875" style="2" customWidth="1"/>
    <col min="8192" max="8192" width="9.44140625" style="2" customWidth="1"/>
    <col min="8193" max="8193" width="14.109375" style="2" customWidth="1"/>
    <col min="8194" max="8194" width="4" style="2" customWidth="1"/>
    <col min="8195" max="8195" width="3.6640625" style="2" customWidth="1"/>
    <col min="8196" max="8443" width="9.109375" style="2"/>
    <col min="8444" max="8444" width="4.33203125" style="2" customWidth="1"/>
    <col min="8445" max="8445" width="50.109375" style="2" customWidth="1"/>
    <col min="8446" max="8446" width="6.88671875" style="2" customWidth="1"/>
    <col min="8447" max="8447" width="7.88671875" style="2" customWidth="1"/>
    <col min="8448" max="8448" width="9.44140625" style="2" customWidth="1"/>
    <col min="8449" max="8449" width="14.109375" style="2" customWidth="1"/>
    <col min="8450" max="8450" width="4" style="2" customWidth="1"/>
    <col min="8451" max="8451" width="3.6640625" style="2" customWidth="1"/>
    <col min="8452" max="8699" width="9.109375" style="2"/>
    <col min="8700" max="8700" width="4.33203125" style="2" customWidth="1"/>
    <col min="8701" max="8701" width="50.109375" style="2" customWidth="1"/>
    <col min="8702" max="8702" width="6.88671875" style="2" customWidth="1"/>
    <col min="8703" max="8703" width="7.88671875" style="2" customWidth="1"/>
    <col min="8704" max="8704" width="9.44140625" style="2" customWidth="1"/>
    <col min="8705" max="8705" width="14.109375" style="2" customWidth="1"/>
    <col min="8706" max="8706" width="4" style="2" customWidth="1"/>
    <col min="8707" max="8707" width="3.6640625" style="2" customWidth="1"/>
    <col min="8708" max="8955" width="9.109375" style="2"/>
    <col min="8956" max="8956" width="4.33203125" style="2" customWidth="1"/>
    <col min="8957" max="8957" width="50.109375" style="2" customWidth="1"/>
    <col min="8958" max="8958" width="6.88671875" style="2" customWidth="1"/>
    <col min="8959" max="8959" width="7.88671875" style="2" customWidth="1"/>
    <col min="8960" max="8960" width="9.44140625" style="2" customWidth="1"/>
    <col min="8961" max="8961" width="14.109375" style="2" customWidth="1"/>
    <col min="8962" max="8962" width="4" style="2" customWidth="1"/>
    <col min="8963" max="8963" width="3.6640625" style="2" customWidth="1"/>
    <col min="8964" max="9211" width="9.109375" style="2"/>
    <col min="9212" max="9212" width="4.33203125" style="2" customWidth="1"/>
    <col min="9213" max="9213" width="50.109375" style="2" customWidth="1"/>
    <col min="9214" max="9214" width="6.88671875" style="2" customWidth="1"/>
    <col min="9215" max="9215" width="7.88671875" style="2" customWidth="1"/>
    <col min="9216" max="9216" width="9.44140625" style="2" customWidth="1"/>
    <col min="9217" max="9217" width="14.109375" style="2" customWidth="1"/>
    <col min="9218" max="9218" width="4" style="2" customWidth="1"/>
    <col min="9219" max="9219" width="3.6640625" style="2" customWidth="1"/>
    <col min="9220" max="9467" width="9.109375" style="2"/>
    <col min="9468" max="9468" width="4.33203125" style="2" customWidth="1"/>
    <col min="9469" max="9469" width="50.109375" style="2" customWidth="1"/>
    <col min="9470" max="9470" width="6.88671875" style="2" customWidth="1"/>
    <col min="9471" max="9471" width="7.88671875" style="2" customWidth="1"/>
    <col min="9472" max="9472" width="9.44140625" style="2" customWidth="1"/>
    <col min="9473" max="9473" width="14.109375" style="2" customWidth="1"/>
    <col min="9474" max="9474" width="4" style="2" customWidth="1"/>
    <col min="9475" max="9475" width="3.6640625" style="2" customWidth="1"/>
    <col min="9476" max="9723" width="9.109375" style="2"/>
    <col min="9724" max="9724" width="4.33203125" style="2" customWidth="1"/>
    <col min="9725" max="9725" width="50.109375" style="2" customWidth="1"/>
    <col min="9726" max="9726" width="6.88671875" style="2" customWidth="1"/>
    <col min="9727" max="9727" width="7.88671875" style="2" customWidth="1"/>
    <col min="9728" max="9728" width="9.44140625" style="2" customWidth="1"/>
    <col min="9729" max="9729" width="14.109375" style="2" customWidth="1"/>
    <col min="9730" max="9730" width="4" style="2" customWidth="1"/>
    <col min="9731" max="9731" width="3.6640625" style="2" customWidth="1"/>
    <col min="9732" max="9979" width="9.109375" style="2"/>
    <col min="9980" max="9980" width="4.33203125" style="2" customWidth="1"/>
    <col min="9981" max="9981" width="50.109375" style="2" customWidth="1"/>
    <col min="9982" max="9982" width="6.88671875" style="2" customWidth="1"/>
    <col min="9983" max="9983" width="7.88671875" style="2" customWidth="1"/>
    <col min="9984" max="9984" width="9.44140625" style="2" customWidth="1"/>
    <col min="9985" max="9985" width="14.109375" style="2" customWidth="1"/>
    <col min="9986" max="9986" width="4" style="2" customWidth="1"/>
    <col min="9987" max="9987" width="3.6640625" style="2" customWidth="1"/>
    <col min="9988" max="10235" width="9.109375" style="2"/>
    <col min="10236" max="10236" width="4.33203125" style="2" customWidth="1"/>
    <col min="10237" max="10237" width="50.109375" style="2" customWidth="1"/>
    <col min="10238" max="10238" width="6.88671875" style="2" customWidth="1"/>
    <col min="10239" max="10239" width="7.88671875" style="2" customWidth="1"/>
    <col min="10240" max="10240" width="9.44140625" style="2" customWidth="1"/>
    <col min="10241" max="10241" width="14.109375" style="2" customWidth="1"/>
    <col min="10242" max="10242" width="4" style="2" customWidth="1"/>
    <col min="10243" max="10243" width="3.6640625" style="2" customWidth="1"/>
    <col min="10244" max="10491" width="9.109375" style="2"/>
    <col min="10492" max="10492" width="4.33203125" style="2" customWidth="1"/>
    <col min="10493" max="10493" width="50.109375" style="2" customWidth="1"/>
    <col min="10494" max="10494" width="6.88671875" style="2" customWidth="1"/>
    <col min="10495" max="10495" width="7.88671875" style="2" customWidth="1"/>
    <col min="10496" max="10496" width="9.44140625" style="2" customWidth="1"/>
    <col min="10497" max="10497" width="14.109375" style="2" customWidth="1"/>
    <col min="10498" max="10498" width="4" style="2" customWidth="1"/>
    <col min="10499" max="10499" width="3.6640625" style="2" customWidth="1"/>
    <col min="10500" max="10747" width="9.109375" style="2"/>
    <col min="10748" max="10748" width="4.33203125" style="2" customWidth="1"/>
    <col min="10749" max="10749" width="50.109375" style="2" customWidth="1"/>
    <col min="10750" max="10750" width="6.88671875" style="2" customWidth="1"/>
    <col min="10751" max="10751" width="7.88671875" style="2" customWidth="1"/>
    <col min="10752" max="10752" width="9.44140625" style="2" customWidth="1"/>
    <col min="10753" max="10753" width="14.109375" style="2" customWidth="1"/>
    <col min="10754" max="10754" width="4" style="2" customWidth="1"/>
    <col min="10755" max="10755" width="3.6640625" style="2" customWidth="1"/>
    <col min="10756" max="11003" width="9.109375" style="2"/>
    <col min="11004" max="11004" width="4.33203125" style="2" customWidth="1"/>
    <col min="11005" max="11005" width="50.109375" style="2" customWidth="1"/>
    <col min="11006" max="11006" width="6.88671875" style="2" customWidth="1"/>
    <col min="11007" max="11007" width="7.88671875" style="2" customWidth="1"/>
    <col min="11008" max="11008" width="9.44140625" style="2" customWidth="1"/>
    <col min="11009" max="11009" width="14.109375" style="2" customWidth="1"/>
    <col min="11010" max="11010" width="4" style="2" customWidth="1"/>
    <col min="11011" max="11011" width="3.6640625" style="2" customWidth="1"/>
    <col min="11012" max="11259" width="9.109375" style="2"/>
    <col min="11260" max="11260" width="4.33203125" style="2" customWidth="1"/>
    <col min="11261" max="11261" width="50.109375" style="2" customWidth="1"/>
    <col min="11262" max="11262" width="6.88671875" style="2" customWidth="1"/>
    <col min="11263" max="11263" width="7.88671875" style="2" customWidth="1"/>
    <col min="11264" max="11264" width="9.44140625" style="2" customWidth="1"/>
    <col min="11265" max="11265" width="14.109375" style="2" customWidth="1"/>
    <col min="11266" max="11266" width="4" style="2" customWidth="1"/>
    <col min="11267" max="11267" width="3.6640625" style="2" customWidth="1"/>
    <col min="11268" max="11515" width="9.109375" style="2"/>
    <col min="11516" max="11516" width="4.33203125" style="2" customWidth="1"/>
    <col min="11517" max="11517" width="50.109375" style="2" customWidth="1"/>
    <col min="11518" max="11518" width="6.88671875" style="2" customWidth="1"/>
    <col min="11519" max="11519" width="7.88671875" style="2" customWidth="1"/>
    <col min="11520" max="11520" width="9.44140625" style="2" customWidth="1"/>
    <col min="11521" max="11521" width="14.109375" style="2" customWidth="1"/>
    <col min="11522" max="11522" width="4" style="2" customWidth="1"/>
    <col min="11523" max="11523" width="3.6640625" style="2" customWidth="1"/>
    <col min="11524" max="11771" width="9.109375" style="2"/>
    <col min="11772" max="11772" width="4.33203125" style="2" customWidth="1"/>
    <col min="11773" max="11773" width="50.109375" style="2" customWidth="1"/>
    <col min="11774" max="11774" width="6.88671875" style="2" customWidth="1"/>
    <col min="11775" max="11775" width="7.88671875" style="2" customWidth="1"/>
    <col min="11776" max="11776" width="9.44140625" style="2" customWidth="1"/>
    <col min="11777" max="11777" width="14.109375" style="2" customWidth="1"/>
    <col min="11778" max="11778" width="4" style="2" customWidth="1"/>
    <col min="11779" max="11779" width="3.6640625" style="2" customWidth="1"/>
    <col min="11780" max="12027" width="9.109375" style="2"/>
    <col min="12028" max="12028" width="4.33203125" style="2" customWidth="1"/>
    <col min="12029" max="12029" width="50.109375" style="2" customWidth="1"/>
    <col min="12030" max="12030" width="6.88671875" style="2" customWidth="1"/>
    <col min="12031" max="12031" width="7.88671875" style="2" customWidth="1"/>
    <col min="12032" max="12032" width="9.44140625" style="2" customWidth="1"/>
    <col min="12033" max="12033" width="14.109375" style="2" customWidth="1"/>
    <col min="12034" max="12034" width="4" style="2" customWidth="1"/>
    <col min="12035" max="12035" width="3.6640625" style="2" customWidth="1"/>
    <col min="12036" max="12283" width="9.109375" style="2"/>
    <col min="12284" max="12284" width="4.33203125" style="2" customWidth="1"/>
    <col min="12285" max="12285" width="50.109375" style="2" customWidth="1"/>
    <col min="12286" max="12286" width="6.88671875" style="2" customWidth="1"/>
    <col min="12287" max="12287" width="7.88671875" style="2" customWidth="1"/>
    <col min="12288" max="12288" width="9.44140625" style="2" customWidth="1"/>
    <col min="12289" max="12289" width="14.109375" style="2" customWidth="1"/>
    <col min="12290" max="12290" width="4" style="2" customWidth="1"/>
    <col min="12291" max="12291" width="3.6640625" style="2" customWidth="1"/>
    <col min="12292" max="12539" width="9.109375" style="2"/>
    <col min="12540" max="12540" width="4.33203125" style="2" customWidth="1"/>
    <col min="12541" max="12541" width="50.109375" style="2" customWidth="1"/>
    <col min="12542" max="12542" width="6.88671875" style="2" customWidth="1"/>
    <col min="12543" max="12543" width="7.88671875" style="2" customWidth="1"/>
    <col min="12544" max="12544" width="9.44140625" style="2" customWidth="1"/>
    <col min="12545" max="12545" width="14.109375" style="2" customWidth="1"/>
    <col min="12546" max="12546" width="4" style="2" customWidth="1"/>
    <col min="12547" max="12547" width="3.6640625" style="2" customWidth="1"/>
    <col min="12548" max="12795" width="9.109375" style="2"/>
    <col min="12796" max="12796" width="4.33203125" style="2" customWidth="1"/>
    <col min="12797" max="12797" width="50.109375" style="2" customWidth="1"/>
    <col min="12798" max="12798" width="6.88671875" style="2" customWidth="1"/>
    <col min="12799" max="12799" width="7.88671875" style="2" customWidth="1"/>
    <col min="12800" max="12800" width="9.44140625" style="2" customWidth="1"/>
    <col min="12801" max="12801" width="14.109375" style="2" customWidth="1"/>
    <col min="12802" max="12802" width="4" style="2" customWidth="1"/>
    <col min="12803" max="12803" width="3.6640625" style="2" customWidth="1"/>
    <col min="12804" max="13051" width="9.109375" style="2"/>
    <col min="13052" max="13052" width="4.33203125" style="2" customWidth="1"/>
    <col min="13053" max="13053" width="50.109375" style="2" customWidth="1"/>
    <col min="13054" max="13054" width="6.88671875" style="2" customWidth="1"/>
    <col min="13055" max="13055" width="7.88671875" style="2" customWidth="1"/>
    <col min="13056" max="13056" width="9.44140625" style="2" customWidth="1"/>
    <col min="13057" max="13057" width="14.109375" style="2" customWidth="1"/>
    <col min="13058" max="13058" width="4" style="2" customWidth="1"/>
    <col min="13059" max="13059" width="3.6640625" style="2" customWidth="1"/>
    <col min="13060" max="13307" width="9.109375" style="2"/>
    <col min="13308" max="13308" width="4.33203125" style="2" customWidth="1"/>
    <col min="13309" max="13309" width="50.109375" style="2" customWidth="1"/>
    <col min="13310" max="13310" width="6.88671875" style="2" customWidth="1"/>
    <col min="13311" max="13311" width="7.88671875" style="2" customWidth="1"/>
    <col min="13312" max="13312" width="9.44140625" style="2" customWidth="1"/>
    <col min="13313" max="13313" width="14.109375" style="2" customWidth="1"/>
    <col min="13314" max="13314" width="4" style="2" customWidth="1"/>
    <col min="13315" max="13315" width="3.6640625" style="2" customWidth="1"/>
    <col min="13316" max="13563" width="9.109375" style="2"/>
    <col min="13564" max="13564" width="4.33203125" style="2" customWidth="1"/>
    <col min="13565" max="13565" width="50.109375" style="2" customWidth="1"/>
    <col min="13566" max="13566" width="6.88671875" style="2" customWidth="1"/>
    <col min="13567" max="13567" width="7.88671875" style="2" customWidth="1"/>
    <col min="13568" max="13568" width="9.44140625" style="2" customWidth="1"/>
    <col min="13569" max="13569" width="14.109375" style="2" customWidth="1"/>
    <col min="13570" max="13570" width="4" style="2" customWidth="1"/>
    <col min="13571" max="13571" width="3.6640625" style="2" customWidth="1"/>
    <col min="13572" max="13819" width="9.109375" style="2"/>
    <col min="13820" max="13820" width="4.33203125" style="2" customWidth="1"/>
    <col min="13821" max="13821" width="50.109375" style="2" customWidth="1"/>
    <col min="13822" max="13822" width="6.88671875" style="2" customWidth="1"/>
    <col min="13823" max="13823" width="7.88671875" style="2" customWidth="1"/>
    <col min="13824" max="13824" width="9.44140625" style="2" customWidth="1"/>
    <col min="13825" max="13825" width="14.109375" style="2" customWidth="1"/>
    <col min="13826" max="13826" width="4" style="2" customWidth="1"/>
    <col min="13827" max="13827" width="3.6640625" style="2" customWidth="1"/>
    <col min="13828" max="14075" width="9.109375" style="2"/>
    <col min="14076" max="14076" width="4.33203125" style="2" customWidth="1"/>
    <col min="14077" max="14077" width="50.109375" style="2" customWidth="1"/>
    <col min="14078" max="14078" width="6.88671875" style="2" customWidth="1"/>
    <col min="14079" max="14079" width="7.88671875" style="2" customWidth="1"/>
    <col min="14080" max="14080" width="9.44140625" style="2" customWidth="1"/>
    <col min="14081" max="14081" width="14.109375" style="2" customWidth="1"/>
    <col min="14082" max="14082" width="4" style="2" customWidth="1"/>
    <col min="14083" max="14083" width="3.6640625" style="2" customWidth="1"/>
    <col min="14084" max="14331" width="9.109375" style="2"/>
    <col min="14332" max="14332" width="4.33203125" style="2" customWidth="1"/>
    <col min="14333" max="14333" width="50.109375" style="2" customWidth="1"/>
    <col min="14334" max="14334" width="6.88671875" style="2" customWidth="1"/>
    <col min="14335" max="14335" width="7.88671875" style="2" customWidth="1"/>
    <col min="14336" max="14336" width="9.44140625" style="2" customWidth="1"/>
    <col min="14337" max="14337" width="14.109375" style="2" customWidth="1"/>
    <col min="14338" max="14338" width="4" style="2" customWidth="1"/>
    <col min="14339" max="14339" width="3.6640625" style="2" customWidth="1"/>
    <col min="14340" max="14587" width="9.109375" style="2"/>
    <col min="14588" max="14588" width="4.33203125" style="2" customWidth="1"/>
    <col min="14589" max="14589" width="50.109375" style="2" customWidth="1"/>
    <col min="14590" max="14590" width="6.88671875" style="2" customWidth="1"/>
    <col min="14591" max="14591" width="7.88671875" style="2" customWidth="1"/>
    <col min="14592" max="14592" width="9.44140625" style="2" customWidth="1"/>
    <col min="14593" max="14593" width="14.109375" style="2" customWidth="1"/>
    <col min="14594" max="14594" width="4" style="2" customWidth="1"/>
    <col min="14595" max="14595" width="3.6640625" style="2" customWidth="1"/>
    <col min="14596" max="14843" width="9.109375" style="2"/>
    <col min="14844" max="14844" width="4.33203125" style="2" customWidth="1"/>
    <col min="14845" max="14845" width="50.109375" style="2" customWidth="1"/>
    <col min="14846" max="14846" width="6.88671875" style="2" customWidth="1"/>
    <col min="14847" max="14847" width="7.88671875" style="2" customWidth="1"/>
    <col min="14848" max="14848" width="9.44140625" style="2" customWidth="1"/>
    <col min="14849" max="14849" width="14.109375" style="2" customWidth="1"/>
    <col min="14850" max="14850" width="4" style="2" customWidth="1"/>
    <col min="14851" max="14851" width="3.6640625" style="2" customWidth="1"/>
    <col min="14852" max="15099" width="9.109375" style="2"/>
    <col min="15100" max="15100" width="4.33203125" style="2" customWidth="1"/>
    <col min="15101" max="15101" width="50.109375" style="2" customWidth="1"/>
    <col min="15102" max="15102" width="6.88671875" style="2" customWidth="1"/>
    <col min="15103" max="15103" width="7.88671875" style="2" customWidth="1"/>
    <col min="15104" max="15104" width="9.44140625" style="2" customWidth="1"/>
    <col min="15105" max="15105" width="14.109375" style="2" customWidth="1"/>
    <col min="15106" max="15106" width="4" style="2" customWidth="1"/>
    <col min="15107" max="15107" width="3.6640625" style="2" customWidth="1"/>
    <col min="15108" max="15355" width="9.109375" style="2"/>
    <col min="15356" max="15356" width="4.33203125" style="2" customWidth="1"/>
    <col min="15357" max="15357" width="50.109375" style="2" customWidth="1"/>
    <col min="15358" max="15358" width="6.88671875" style="2" customWidth="1"/>
    <col min="15359" max="15359" width="7.88671875" style="2" customWidth="1"/>
    <col min="15360" max="15360" width="9.44140625" style="2" customWidth="1"/>
    <col min="15361" max="15361" width="14.109375" style="2" customWidth="1"/>
    <col min="15362" max="15362" width="4" style="2" customWidth="1"/>
    <col min="15363" max="15363" width="3.6640625" style="2" customWidth="1"/>
    <col min="15364" max="15611" width="9.109375" style="2"/>
    <col min="15612" max="15612" width="4.33203125" style="2" customWidth="1"/>
    <col min="15613" max="15613" width="50.109375" style="2" customWidth="1"/>
    <col min="15614" max="15614" width="6.88671875" style="2" customWidth="1"/>
    <col min="15615" max="15615" width="7.88671875" style="2" customWidth="1"/>
    <col min="15616" max="15616" width="9.44140625" style="2" customWidth="1"/>
    <col min="15617" max="15617" width="14.109375" style="2" customWidth="1"/>
    <col min="15618" max="15618" width="4" style="2" customWidth="1"/>
    <col min="15619" max="15619" width="3.6640625" style="2" customWidth="1"/>
    <col min="15620" max="15867" width="9.109375" style="2"/>
    <col min="15868" max="15868" width="4.33203125" style="2" customWidth="1"/>
    <col min="15869" max="15869" width="50.109375" style="2" customWidth="1"/>
    <col min="15870" max="15870" width="6.88671875" style="2" customWidth="1"/>
    <col min="15871" max="15871" width="7.88671875" style="2" customWidth="1"/>
    <col min="15872" max="15872" width="9.44140625" style="2" customWidth="1"/>
    <col min="15873" max="15873" width="14.109375" style="2" customWidth="1"/>
    <col min="15874" max="15874" width="4" style="2" customWidth="1"/>
    <col min="15875" max="15875" width="3.6640625" style="2" customWidth="1"/>
    <col min="15876" max="16123" width="9.109375" style="2"/>
    <col min="16124" max="16124" width="4.33203125" style="2" customWidth="1"/>
    <col min="16125" max="16125" width="50.109375" style="2" customWidth="1"/>
    <col min="16126" max="16126" width="6.88671875" style="2" customWidth="1"/>
    <col min="16127" max="16127" width="7.88671875" style="2" customWidth="1"/>
    <col min="16128" max="16128" width="9.44140625" style="2" customWidth="1"/>
    <col min="16129" max="16129" width="14.109375" style="2" customWidth="1"/>
    <col min="16130" max="16130" width="4" style="2" customWidth="1"/>
    <col min="16131" max="16131" width="3.6640625" style="2" customWidth="1"/>
    <col min="16132" max="16384" width="9.109375" style="2"/>
  </cols>
  <sheetData>
    <row r="1" spans="1:6" ht="42.75" customHeight="1">
      <c r="A1" s="78" t="s">
        <v>0</v>
      </c>
      <c r="B1" s="78"/>
      <c r="C1" s="78"/>
      <c r="D1" s="78"/>
      <c r="E1" s="78"/>
      <c r="F1" s="78"/>
    </row>
    <row r="2" spans="1:6" ht="12.75" customHeight="1">
      <c r="A2" s="79"/>
      <c r="B2" s="79"/>
      <c r="C2" s="79"/>
      <c r="D2" s="79"/>
      <c r="E2" s="79"/>
      <c r="F2" s="79"/>
    </row>
    <row r="3" spans="1:6" ht="12.75" customHeight="1">
      <c r="A3" s="80" t="s">
        <v>1</v>
      </c>
      <c r="B3" s="80"/>
      <c r="C3" s="80"/>
      <c r="D3" s="80"/>
      <c r="E3" s="80"/>
      <c r="F3" s="80"/>
    </row>
    <row r="4" spans="1:6" ht="7.5" customHeight="1">
      <c r="B4" s="3"/>
    </row>
    <row r="5" spans="1:6" ht="18" customHeight="1">
      <c r="A5" s="81" t="s">
        <v>2</v>
      </c>
      <c r="B5" s="83" t="s">
        <v>3</v>
      </c>
      <c r="C5" s="83" t="s">
        <v>4</v>
      </c>
      <c r="D5" s="83" t="s">
        <v>5</v>
      </c>
      <c r="E5" s="85" t="s">
        <v>6</v>
      </c>
      <c r="F5" s="85" t="s">
        <v>7</v>
      </c>
    </row>
    <row r="6" spans="1:6" ht="32.25" customHeight="1">
      <c r="A6" s="82"/>
      <c r="B6" s="84"/>
      <c r="C6" s="84"/>
      <c r="D6" s="84"/>
      <c r="E6" s="86"/>
      <c r="F6" s="86"/>
    </row>
    <row r="7" spans="1:6" ht="13.2">
      <c r="A7" s="6">
        <v>1</v>
      </c>
      <c r="B7" s="7">
        <v>2</v>
      </c>
      <c r="C7" s="8">
        <v>3</v>
      </c>
      <c r="D7" s="8">
        <v>4</v>
      </c>
      <c r="E7" s="8">
        <v>5</v>
      </c>
      <c r="F7" s="8">
        <v>6</v>
      </c>
    </row>
    <row r="8" spans="1:6" ht="9.75" customHeight="1">
      <c r="A8" s="72"/>
      <c r="B8" s="46" t="s">
        <v>8</v>
      </c>
      <c r="C8" s="72"/>
      <c r="D8" s="75"/>
      <c r="E8" s="71"/>
      <c r="F8" s="71"/>
    </row>
    <row r="9" spans="1:6" ht="9.75" customHeight="1">
      <c r="A9" s="73"/>
      <c r="B9" s="47"/>
      <c r="C9" s="73"/>
      <c r="D9" s="76"/>
      <c r="E9" s="71"/>
      <c r="F9" s="71"/>
    </row>
    <row r="10" spans="1:6" ht="9.75" customHeight="1">
      <c r="A10" s="73"/>
      <c r="B10" s="47"/>
      <c r="C10" s="73"/>
      <c r="D10" s="76"/>
      <c r="E10" s="71"/>
      <c r="F10" s="71"/>
    </row>
    <row r="11" spans="1:6" ht="9.75" customHeight="1">
      <c r="A11" s="73"/>
      <c r="B11" s="47"/>
      <c r="C11" s="73"/>
      <c r="D11" s="76"/>
      <c r="E11" s="71"/>
      <c r="F11" s="71"/>
    </row>
    <row r="12" spans="1:6" ht="9.75" customHeight="1">
      <c r="A12" s="74"/>
      <c r="B12" s="48"/>
      <c r="C12" s="74"/>
      <c r="D12" s="77"/>
      <c r="E12" s="71"/>
      <c r="F12" s="71"/>
    </row>
    <row r="13" spans="1:6" ht="10.35" customHeight="1">
      <c r="A13" s="33"/>
      <c r="B13" s="39" t="s">
        <v>9</v>
      </c>
      <c r="C13" s="33"/>
      <c r="D13" s="26"/>
      <c r="E13" s="26"/>
      <c r="F13" s="71"/>
    </row>
    <row r="14" spans="1:6" ht="10.35" customHeight="1">
      <c r="A14" s="33"/>
      <c r="B14" s="39"/>
      <c r="C14" s="33"/>
      <c r="D14" s="26"/>
      <c r="E14" s="26"/>
      <c r="F14" s="71"/>
    </row>
    <row r="15" spans="1:6" ht="10.35" customHeight="1">
      <c r="A15" s="33"/>
      <c r="B15" s="39"/>
      <c r="C15" s="33"/>
      <c r="D15" s="26"/>
      <c r="E15" s="26"/>
      <c r="F15" s="71"/>
    </row>
    <row r="16" spans="1:6" ht="10.35" customHeight="1">
      <c r="A16" s="33"/>
      <c r="B16" s="39"/>
      <c r="C16" s="33"/>
      <c r="D16" s="26"/>
      <c r="E16" s="26"/>
      <c r="F16" s="71"/>
    </row>
    <row r="17" spans="1:6" ht="10.35" customHeight="1">
      <c r="A17" s="33"/>
      <c r="B17" s="39"/>
      <c r="C17" s="33"/>
      <c r="D17" s="26"/>
      <c r="E17" s="26"/>
      <c r="F17" s="71"/>
    </row>
    <row r="18" spans="1:6" ht="10.35" customHeight="1">
      <c r="A18" s="32">
        <v>1</v>
      </c>
      <c r="B18" s="27" t="s">
        <v>10</v>
      </c>
      <c r="C18" s="23" t="s">
        <v>11</v>
      </c>
      <c r="D18" s="35">
        <v>7.7</v>
      </c>
      <c r="E18" s="26">
        <v>1.867</v>
      </c>
      <c r="F18" s="26">
        <f>D18*E18</f>
        <v>14.3759</v>
      </c>
    </row>
    <row r="19" spans="1:6" ht="10.35" customHeight="1">
      <c r="A19" s="32"/>
      <c r="B19" s="27"/>
      <c r="C19" s="23"/>
      <c r="D19" s="35"/>
      <c r="E19" s="26"/>
      <c r="F19" s="26"/>
    </row>
    <row r="20" spans="1:6" ht="10.35" customHeight="1">
      <c r="A20" s="32"/>
      <c r="B20" s="27"/>
      <c r="C20" s="23"/>
      <c r="D20" s="35"/>
      <c r="E20" s="26"/>
      <c r="F20" s="26"/>
    </row>
    <row r="21" spans="1:6" ht="10.35" customHeight="1">
      <c r="A21" s="32"/>
      <c r="B21" s="27"/>
      <c r="C21" s="23"/>
      <c r="D21" s="35"/>
      <c r="E21" s="26"/>
      <c r="F21" s="26"/>
    </row>
    <row r="22" spans="1:6" ht="10.35" customHeight="1">
      <c r="A22" s="32"/>
      <c r="B22" s="27"/>
      <c r="C22" s="23"/>
      <c r="D22" s="35"/>
      <c r="E22" s="26"/>
      <c r="F22" s="26"/>
    </row>
    <row r="23" spans="1:6" ht="10.35" customHeight="1">
      <c r="A23" s="32">
        <f>+A18+1</f>
        <v>2</v>
      </c>
      <c r="B23" s="27" t="s">
        <v>12</v>
      </c>
      <c r="C23" s="23" t="s">
        <v>11</v>
      </c>
      <c r="D23" s="35">
        <v>1.3</v>
      </c>
      <c r="E23" s="26">
        <v>2.99</v>
      </c>
      <c r="F23" s="26">
        <f>D23*E23</f>
        <v>3.8870000000000005</v>
      </c>
    </row>
    <row r="24" spans="1:6" ht="10.35" customHeight="1">
      <c r="A24" s="32"/>
      <c r="B24" s="27"/>
      <c r="C24" s="23"/>
      <c r="D24" s="35"/>
      <c r="E24" s="26"/>
      <c r="F24" s="26"/>
    </row>
    <row r="25" spans="1:6" ht="10.35" customHeight="1">
      <c r="A25" s="32"/>
      <c r="B25" s="27"/>
      <c r="C25" s="23"/>
      <c r="D25" s="35"/>
      <c r="E25" s="26"/>
      <c r="F25" s="26"/>
    </row>
    <row r="26" spans="1:6" ht="10.35" customHeight="1">
      <c r="A26" s="32"/>
      <c r="B26" s="27"/>
      <c r="C26" s="23"/>
      <c r="D26" s="35"/>
      <c r="E26" s="26"/>
      <c r="F26" s="26"/>
    </row>
    <row r="27" spans="1:6" ht="10.35" customHeight="1">
      <c r="A27" s="32"/>
      <c r="B27" s="27"/>
      <c r="C27" s="23"/>
      <c r="D27" s="35"/>
      <c r="E27" s="26"/>
      <c r="F27" s="26"/>
    </row>
    <row r="28" spans="1:6" ht="10.35" customHeight="1">
      <c r="A28" s="32">
        <f>+A23+1</f>
        <v>3</v>
      </c>
      <c r="B28" s="27" t="s">
        <v>13</v>
      </c>
      <c r="C28" s="23" t="s">
        <v>11</v>
      </c>
      <c r="D28" s="25">
        <v>13.6</v>
      </c>
      <c r="E28" s="26">
        <v>7.1909999999999998</v>
      </c>
      <c r="F28" s="26">
        <f>D28*E28</f>
        <v>97.797599999999989</v>
      </c>
    </row>
    <row r="29" spans="1:6" ht="10.35" customHeight="1">
      <c r="A29" s="32"/>
      <c r="B29" s="27"/>
      <c r="C29" s="23"/>
      <c r="D29" s="25"/>
      <c r="E29" s="26"/>
      <c r="F29" s="26"/>
    </row>
    <row r="30" spans="1:6" ht="10.35" customHeight="1">
      <c r="A30" s="32"/>
      <c r="B30" s="27"/>
      <c r="C30" s="23"/>
      <c r="D30" s="25"/>
      <c r="E30" s="26"/>
      <c r="F30" s="26"/>
    </row>
    <row r="31" spans="1:6" ht="10.35" customHeight="1">
      <c r="A31" s="32"/>
      <c r="B31" s="27"/>
      <c r="C31" s="23"/>
      <c r="D31" s="25"/>
      <c r="E31" s="26"/>
      <c r="F31" s="26"/>
    </row>
    <row r="32" spans="1:6" ht="10.35" customHeight="1">
      <c r="A32" s="32"/>
      <c r="B32" s="27"/>
      <c r="C32" s="23"/>
      <c r="D32" s="25"/>
      <c r="E32" s="26"/>
      <c r="F32" s="26"/>
    </row>
    <row r="33" spans="1:6" ht="10.35" customHeight="1">
      <c r="A33" s="32">
        <f>+A28+1</f>
        <v>4</v>
      </c>
      <c r="B33" s="27" t="s">
        <v>14</v>
      </c>
      <c r="C33" s="23" t="s">
        <v>11</v>
      </c>
      <c r="D33" s="35">
        <v>11.46</v>
      </c>
      <c r="E33" s="26">
        <v>1.3089999999999999</v>
      </c>
      <c r="F33" s="26">
        <f>D33*E33</f>
        <v>15.001140000000001</v>
      </c>
    </row>
    <row r="34" spans="1:6" ht="10.35" customHeight="1">
      <c r="A34" s="32"/>
      <c r="B34" s="27"/>
      <c r="C34" s="23"/>
      <c r="D34" s="35"/>
      <c r="E34" s="26"/>
      <c r="F34" s="26"/>
    </row>
    <row r="35" spans="1:6" ht="10.35" customHeight="1">
      <c r="A35" s="32"/>
      <c r="B35" s="27"/>
      <c r="C35" s="23"/>
      <c r="D35" s="35"/>
      <c r="E35" s="26"/>
      <c r="F35" s="26"/>
    </row>
    <row r="36" spans="1:6" ht="10.35" customHeight="1">
      <c r="A36" s="32"/>
      <c r="B36" s="27"/>
      <c r="C36" s="23"/>
      <c r="D36" s="35"/>
      <c r="E36" s="26"/>
      <c r="F36" s="26"/>
    </row>
    <row r="37" spans="1:6" ht="10.35" customHeight="1">
      <c r="A37" s="32"/>
      <c r="B37" s="27"/>
      <c r="C37" s="23"/>
      <c r="D37" s="35"/>
      <c r="E37" s="26"/>
      <c r="F37" s="26"/>
    </row>
    <row r="38" spans="1:6" ht="10.35" customHeight="1">
      <c r="A38" s="32">
        <f>+A33+1</f>
        <v>5</v>
      </c>
      <c r="B38" s="27" t="s">
        <v>15</v>
      </c>
      <c r="C38" s="23" t="s">
        <v>11</v>
      </c>
      <c r="D38" s="35">
        <v>103.4</v>
      </c>
      <c r="E38" s="26">
        <v>0.20200000000000001</v>
      </c>
      <c r="F38" s="26">
        <f>D38*E38</f>
        <v>20.886800000000001</v>
      </c>
    </row>
    <row r="39" spans="1:6" ht="10.35" customHeight="1">
      <c r="A39" s="32"/>
      <c r="B39" s="27"/>
      <c r="C39" s="23"/>
      <c r="D39" s="35"/>
      <c r="E39" s="26"/>
      <c r="F39" s="26"/>
    </row>
    <row r="40" spans="1:6" ht="10.35" customHeight="1">
      <c r="A40" s="32"/>
      <c r="B40" s="27"/>
      <c r="C40" s="23"/>
      <c r="D40" s="35"/>
      <c r="E40" s="26"/>
      <c r="F40" s="26"/>
    </row>
    <row r="41" spans="1:6" ht="10.35" customHeight="1">
      <c r="A41" s="32"/>
      <c r="B41" s="27"/>
      <c r="C41" s="23"/>
      <c r="D41" s="35"/>
      <c r="E41" s="26"/>
      <c r="F41" s="26"/>
    </row>
    <row r="42" spans="1:6" ht="10.35" customHeight="1">
      <c r="A42" s="32"/>
      <c r="B42" s="27"/>
      <c r="C42" s="23"/>
      <c r="D42" s="35"/>
      <c r="E42" s="26"/>
      <c r="F42" s="26"/>
    </row>
    <row r="43" spans="1:6" ht="10.35" customHeight="1">
      <c r="A43" s="32">
        <f>+A38+1</f>
        <v>6</v>
      </c>
      <c r="B43" s="27" t="s">
        <v>16</v>
      </c>
      <c r="C43" s="23" t="s">
        <v>11</v>
      </c>
      <c r="D43" s="34">
        <v>283</v>
      </c>
      <c r="E43" s="26">
        <v>1.5169999999999999</v>
      </c>
      <c r="F43" s="26">
        <f>D43*E43</f>
        <v>429.31099999999998</v>
      </c>
    </row>
    <row r="44" spans="1:6" ht="10.35" customHeight="1">
      <c r="A44" s="32"/>
      <c r="B44" s="27"/>
      <c r="C44" s="23"/>
      <c r="D44" s="34"/>
      <c r="E44" s="26"/>
      <c r="F44" s="26"/>
    </row>
    <row r="45" spans="1:6" ht="10.35" customHeight="1">
      <c r="A45" s="32"/>
      <c r="B45" s="27"/>
      <c r="C45" s="23"/>
      <c r="D45" s="34"/>
      <c r="E45" s="26"/>
      <c r="F45" s="26"/>
    </row>
    <row r="46" spans="1:6" ht="10.35" customHeight="1">
      <c r="A46" s="32"/>
      <c r="B46" s="27"/>
      <c r="C46" s="23"/>
      <c r="D46" s="34"/>
      <c r="E46" s="26"/>
      <c r="F46" s="26"/>
    </row>
    <row r="47" spans="1:6" ht="10.35" customHeight="1">
      <c r="A47" s="32"/>
      <c r="B47" s="27"/>
      <c r="C47" s="23"/>
      <c r="D47" s="34"/>
      <c r="E47" s="26"/>
      <c r="F47" s="26"/>
    </row>
    <row r="48" spans="1:6" ht="10.35" customHeight="1">
      <c r="A48" s="32">
        <f>+A43+1</f>
        <v>7</v>
      </c>
      <c r="B48" s="27" t="s">
        <v>17</v>
      </c>
      <c r="C48" s="23" t="s">
        <v>18</v>
      </c>
      <c r="D48" s="35">
        <v>1.45</v>
      </c>
      <c r="E48" s="26">
        <v>24.187000000000001</v>
      </c>
      <c r="F48" s="26">
        <f>D48*E48</f>
        <v>35.071150000000003</v>
      </c>
    </row>
    <row r="49" spans="1:6" ht="10.35" customHeight="1">
      <c r="A49" s="32"/>
      <c r="B49" s="27"/>
      <c r="C49" s="23"/>
      <c r="D49" s="35"/>
      <c r="E49" s="26"/>
      <c r="F49" s="26"/>
    </row>
    <row r="50" spans="1:6" ht="10.35" customHeight="1">
      <c r="A50" s="32"/>
      <c r="B50" s="27"/>
      <c r="C50" s="23"/>
      <c r="D50" s="35"/>
      <c r="E50" s="26"/>
      <c r="F50" s="26"/>
    </row>
    <row r="51" spans="1:6" ht="10.35" customHeight="1">
      <c r="A51" s="32"/>
      <c r="B51" s="27"/>
      <c r="C51" s="23"/>
      <c r="D51" s="35"/>
      <c r="E51" s="26"/>
      <c r="F51" s="26"/>
    </row>
    <row r="52" spans="1:6" ht="10.35" customHeight="1">
      <c r="A52" s="32"/>
      <c r="B52" s="27"/>
      <c r="C52" s="23"/>
      <c r="D52" s="35"/>
      <c r="E52" s="26"/>
      <c r="F52" s="26"/>
    </row>
    <row r="53" spans="1:6" ht="10.35" customHeight="1">
      <c r="A53" s="32">
        <f>+A48+1</f>
        <v>8</v>
      </c>
      <c r="B53" s="27" t="s">
        <v>19</v>
      </c>
      <c r="C53" s="23" t="s">
        <v>11</v>
      </c>
      <c r="D53" s="25">
        <v>13</v>
      </c>
      <c r="E53" s="26">
        <v>1.466</v>
      </c>
      <c r="F53" s="26">
        <f>D53*E53</f>
        <v>19.058</v>
      </c>
    </row>
    <row r="54" spans="1:6" ht="10.35" customHeight="1">
      <c r="A54" s="32"/>
      <c r="B54" s="27"/>
      <c r="C54" s="23"/>
      <c r="D54" s="25"/>
      <c r="E54" s="26"/>
      <c r="F54" s="26"/>
    </row>
    <row r="55" spans="1:6" ht="10.35" customHeight="1">
      <c r="A55" s="32"/>
      <c r="B55" s="27"/>
      <c r="C55" s="23"/>
      <c r="D55" s="25"/>
      <c r="E55" s="26"/>
      <c r="F55" s="26"/>
    </row>
    <row r="56" spans="1:6" ht="10.35" customHeight="1">
      <c r="A56" s="32"/>
      <c r="B56" s="27"/>
      <c r="C56" s="23"/>
      <c r="D56" s="25"/>
      <c r="E56" s="26"/>
      <c r="F56" s="26"/>
    </row>
    <row r="57" spans="1:6" ht="10.35" customHeight="1">
      <c r="A57" s="32"/>
      <c r="B57" s="27"/>
      <c r="C57" s="23"/>
      <c r="D57" s="25"/>
      <c r="E57" s="26"/>
      <c r="F57" s="26"/>
    </row>
    <row r="58" spans="1:6" ht="10.35" customHeight="1">
      <c r="A58" s="32">
        <f>+A53+1</f>
        <v>9</v>
      </c>
      <c r="B58" s="27" t="s">
        <v>20</v>
      </c>
      <c r="C58" s="23" t="s">
        <v>11</v>
      </c>
      <c r="D58" s="34">
        <v>141.19999999999999</v>
      </c>
      <c r="E58" s="26">
        <v>1.6459999999999999</v>
      </c>
      <c r="F58" s="26">
        <f>D58*E58</f>
        <v>232.41519999999997</v>
      </c>
    </row>
    <row r="59" spans="1:6" ht="10.35" customHeight="1">
      <c r="A59" s="32"/>
      <c r="B59" s="27"/>
      <c r="C59" s="23"/>
      <c r="D59" s="34"/>
      <c r="E59" s="26"/>
      <c r="F59" s="26"/>
    </row>
    <row r="60" spans="1:6" ht="10.35" customHeight="1">
      <c r="A60" s="32"/>
      <c r="B60" s="27"/>
      <c r="C60" s="23"/>
      <c r="D60" s="34"/>
      <c r="E60" s="26"/>
      <c r="F60" s="26"/>
    </row>
    <row r="61" spans="1:6" ht="10.35" customHeight="1">
      <c r="A61" s="32"/>
      <c r="B61" s="27"/>
      <c r="C61" s="23"/>
      <c r="D61" s="34"/>
      <c r="E61" s="26"/>
      <c r="F61" s="26"/>
    </row>
    <row r="62" spans="1:6" ht="10.35" customHeight="1">
      <c r="A62" s="32"/>
      <c r="B62" s="27"/>
      <c r="C62" s="23"/>
      <c r="D62" s="34"/>
      <c r="E62" s="26"/>
      <c r="F62" s="26"/>
    </row>
    <row r="63" spans="1:6" ht="10.35" customHeight="1">
      <c r="A63" s="32">
        <f>+A58+1</f>
        <v>10</v>
      </c>
      <c r="B63" s="28" t="s">
        <v>21</v>
      </c>
      <c r="C63" s="33" t="s">
        <v>22</v>
      </c>
      <c r="D63" s="26">
        <v>2</v>
      </c>
      <c r="E63" s="26">
        <v>2.581</v>
      </c>
      <c r="F63" s="26">
        <f>D63*E63</f>
        <v>5.1619999999999999</v>
      </c>
    </row>
    <row r="64" spans="1:6" ht="10.35" customHeight="1">
      <c r="A64" s="32"/>
      <c r="B64" s="28"/>
      <c r="C64" s="33"/>
      <c r="D64" s="26"/>
      <c r="E64" s="26"/>
      <c r="F64" s="26"/>
    </row>
    <row r="65" spans="1:6" ht="10.35" customHeight="1">
      <c r="A65" s="32"/>
      <c r="B65" s="28"/>
      <c r="C65" s="33"/>
      <c r="D65" s="26"/>
      <c r="E65" s="26"/>
      <c r="F65" s="26"/>
    </row>
    <row r="66" spans="1:6" ht="10.35" customHeight="1">
      <c r="A66" s="32"/>
      <c r="B66" s="28"/>
      <c r="C66" s="33"/>
      <c r="D66" s="26"/>
      <c r="E66" s="26"/>
      <c r="F66" s="26"/>
    </row>
    <row r="67" spans="1:6" ht="10.35" customHeight="1">
      <c r="A67" s="32"/>
      <c r="B67" s="28"/>
      <c r="C67" s="33"/>
      <c r="D67" s="26"/>
      <c r="E67" s="26"/>
      <c r="F67" s="26"/>
    </row>
    <row r="68" spans="1:6" ht="9.9" customHeight="1">
      <c r="A68" s="32">
        <f>+A63+1</f>
        <v>11</v>
      </c>
      <c r="B68" s="28" t="s">
        <v>23</v>
      </c>
      <c r="C68" s="33" t="s">
        <v>24</v>
      </c>
      <c r="D68" s="26">
        <v>1</v>
      </c>
      <c r="E68" s="26">
        <v>1.9359999999999999</v>
      </c>
      <c r="F68" s="26">
        <f>D68*E68</f>
        <v>1.9359999999999999</v>
      </c>
    </row>
    <row r="69" spans="1:6" ht="9.9" customHeight="1">
      <c r="A69" s="32"/>
      <c r="B69" s="28"/>
      <c r="C69" s="33"/>
      <c r="D69" s="26"/>
      <c r="E69" s="26"/>
      <c r="F69" s="26"/>
    </row>
    <row r="70" spans="1:6" ht="9.9" customHeight="1">
      <c r="A70" s="32"/>
      <c r="B70" s="28"/>
      <c r="C70" s="33"/>
      <c r="D70" s="26"/>
      <c r="E70" s="26"/>
      <c r="F70" s="26"/>
    </row>
    <row r="71" spans="1:6" ht="9.9" customHeight="1">
      <c r="A71" s="32"/>
      <c r="B71" s="28"/>
      <c r="C71" s="33"/>
      <c r="D71" s="26"/>
      <c r="E71" s="26"/>
      <c r="F71" s="26"/>
    </row>
    <row r="72" spans="1:6" ht="9.9" customHeight="1">
      <c r="A72" s="32"/>
      <c r="B72" s="28"/>
      <c r="C72" s="33"/>
      <c r="D72" s="26"/>
      <c r="E72" s="26"/>
      <c r="F72" s="26"/>
    </row>
    <row r="73" spans="1:6" ht="9.9" customHeight="1">
      <c r="A73" s="32">
        <f>+A68+1</f>
        <v>12</v>
      </c>
      <c r="B73" s="28" t="s">
        <v>25</v>
      </c>
      <c r="C73" s="33" t="s">
        <v>22</v>
      </c>
      <c r="D73" s="26">
        <v>1</v>
      </c>
      <c r="E73" s="26">
        <v>2.581</v>
      </c>
      <c r="F73" s="26">
        <f>D73*E73</f>
        <v>2.581</v>
      </c>
    </row>
    <row r="74" spans="1:6" ht="9.9" customHeight="1">
      <c r="A74" s="32"/>
      <c r="B74" s="28"/>
      <c r="C74" s="33"/>
      <c r="D74" s="26"/>
      <c r="E74" s="26"/>
      <c r="F74" s="26"/>
    </row>
    <row r="75" spans="1:6" ht="9.9" customHeight="1">
      <c r="A75" s="32"/>
      <c r="B75" s="28"/>
      <c r="C75" s="33"/>
      <c r="D75" s="26"/>
      <c r="E75" s="26"/>
      <c r="F75" s="26"/>
    </row>
    <row r="76" spans="1:6" ht="9.9" customHeight="1">
      <c r="A76" s="32"/>
      <c r="B76" s="28"/>
      <c r="C76" s="33"/>
      <c r="D76" s="26"/>
      <c r="E76" s="26"/>
      <c r="F76" s="26"/>
    </row>
    <row r="77" spans="1:6" ht="9.9" customHeight="1">
      <c r="A77" s="32"/>
      <c r="B77" s="28"/>
      <c r="C77" s="33"/>
      <c r="D77" s="26"/>
      <c r="E77" s="26"/>
      <c r="F77" s="26"/>
    </row>
    <row r="78" spans="1:6" ht="9.9" customHeight="1">
      <c r="A78" s="32">
        <f>+A73+1</f>
        <v>13</v>
      </c>
      <c r="B78" s="28" t="s">
        <v>26</v>
      </c>
      <c r="C78" s="33" t="s">
        <v>24</v>
      </c>
      <c r="D78" s="26">
        <v>2</v>
      </c>
      <c r="E78" s="26">
        <v>2.2589999999999999</v>
      </c>
      <c r="F78" s="26">
        <f>D78*E78</f>
        <v>4.5179999999999998</v>
      </c>
    </row>
    <row r="79" spans="1:6" ht="9.9" customHeight="1">
      <c r="A79" s="32"/>
      <c r="B79" s="28"/>
      <c r="C79" s="33"/>
      <c r="D79" s="26"/>
      <c r="E79" s="26"/>
      <c r="F79" s="26"/>
    </row>
    <row r="80" spans="1:6" ht="9.9" customHeight="1">
      <c r="A80" s="32"/>
      <c r="B80" s="28"/>
      <c r="C80" s="33"/>
      <c r="D80" s="26"/>
      <c r="E80" s="26"/>
      <c r="F80" s="26"/>
    </row>
    <row r="81" spans="1:6" ht="9.9" customHeight="1">
      <c r="A81" s="32"/>
      <c r="B81" s="28"/>
      <c r="C81" s="33"/>
      <c r="D81" s="26"/>
      <c r="E81" s="26"/>
      <c r="F81" s="26"/>
    </row>
    <row r="82" spans="1:6" ht="9.9" customHeight="1">
      <c r="A82" s="32"/>
      <c r="B82" s="28"/>
      <c r="C82" s="33"/>
      <c r="D82" s="26"/>
      <c r="E82" s="26"/>
      <c r="F82" s="26"/>
    </row>
    <row r="83" spans="1:6" ht="9.9" customHeight="1">
      <c r="A83" s="32">
        <f>+A78+1</f>
        <v>14</v>
      </c>
      <c r="B83" s="27" t="s">
        <v>27</v>
      </c>
      <c r="C83" s="23" t="s">
        <v>11</v>
      </c>
      <c r="D83" s="25">
        <v>13.6</v>
      </c>
      <c r="E83" s="26">
        <v>5.7050000000000001</v>
      </c>
      <c r="F83" s="26">
        <f>D83*E83</f>
        <v>77.587999999999994</v>
      </c>
    </row>
    <row r="84" spans="1:6" ht="9.9" customHeight="1">
      <c r="A84" s="32"/>
      <c r="B84" s="27"/>
      <c r="C84" s="23"/>
      <c r="D84" s="25"/>
      <c r="E84" s="26"/>
      <c r="F84" s="26"/>
    </row>
    <row r="85" spans="1:6" ht="9.9" customHeight="1">
      <c r="A85" s="32"/>
      <c r="B85" s="27"/>
      <c r="C85" s="23"/>
      <c r="D85" s="25"/>
      <c r="E85" s="26"/>
      <c r="F85" s="26"/>
    </row>
    <row r="86" spans="1:6" ht="9.9" customHeight="1">
      <c r="A86" s="32"/>
      <c r="B86" s="27"/>
      <c r="C86" s="23"/>
      <c r="D86" s="25"/>
      <c r="E86" s="26"/>
      <c r="F86" s="26"/>
    </row>
    <row r="87" spans="1:6" ht="9.9" customHeight="1">
      <c r="A87" s="32"/>
      <c r="B87" s="27"/>
      <c r="C87" s="23"/>
      <c r="D87" s="25"/>
      <c r="E87" s="26"/>
      <c r="F87" s="26"/>
    </row>
    <row r="88" spans="1:6" ht="9.9" customHeight="1">
      <c r="A88" s="32">
        <f>+A83+1</f>
        <v>15</v>
      </c>
      <c r="B88" s="27" t="s">
        <v>28</v>
      </c>
      <c r="C88" s="23" t="s">
        <v>29</v>
      </c>
      <c r="D88" s="25">
        <v>10.875999999999999</v>
      </c>
      <c r="E88" s="26">
        <v>4.891</v>
      </c>
      <c r="F88" s="26">
        <f>D88*E88</f>
        <v>53.194516</v>
      </c>
    </row>
    <row r="89" spans="1:6" ht="9.9" customHeight="1">
      <c r="A89" s="32"/>
      <c r="B89" s="27"/>
      <c r="C89" s="23"/>
      <c r="D89" s="25"/>
      <c r="E89" s="26"/>
      <c r="F89" s="26"/>
    </row>
    <row r="90" spans="1:6" ht="9.9" customHeight="1">
      <c r="A90" s="32"/>
      <c r="B90" s="27"/>
      <c r="C90" s="23"/>
      <c r="D90" s="25"/>
      <c r="E90" s="26"/>
      <c r="F90" s="26"/>
    </row>
    <row r="91" spans="1:6" ht="9.9" customHeight="1">
      <c r="A91" s="32"/>
      <c r="B91" s="27"/>
      <c r="C91" s="23"/>
      <c r="D91" s="25"/>
      <c r="E91" s="26"/>
      <c r="F91" s="26"/>
    </row>
    <row r="92" spans="1:6" ht="9.9" customHeight="1">
      <c r="A92" s="32"/>
      <c r="B92" s="27"/>
      <c r="C92" s="23"/>
      <c r="D92" s="25"/>
      <c r="E92" s="26"/>
      <c r="F92" s="26"/>
    </row>
    <row r="93" spans="1:6" ht="9.9" customHeight="1">
      <c r="A93" s="33"/>
      <c r="B93" s="39" t="s">
        <v>30</v>
      </c>
      <c r="C93" s="33"/>
      <c r="D93" s="26">
        <v>0</v>
      </c>
      <c r="E93" s="26">
        <v>0</v>
      </c>
      <c r="F93" s="26">
        <f>D93*E93</f>
        <v>0</v>
      </c>
    </row>
    <row r="94" spans="1:6" ht="9.9" customHeight="1">
      <c r="A94" s="33"/>
      <c r="B94" s="39"/>
      <c r="C94" s="33"/>
      <c r="D94" s="26"/>
      <c r="E94" s="26"/>
      <c r="F94" s="26"/>
    </row>
    <row r="95" spans="1:6" ht="9.9" customHeight="1">
      <c r="A95" s="33"/>
      <c r="B95" s="39"/>
      <c r="C95" s="33"/>
      <c r="D95" s="26"/>
      <c r="E95" s="26"/>
      <c r="F95" s="26"/>
    </row>
    <row r="96" spans="1:6" ht="9.9" customHeight="1">
      <c r="A96" s="33"/>
      <c r="B96" s="39"/>
      <c r="C96" s="33"/>
      <c r="D96" s="26"/>
      <c r="E96" s="26"/>
      <c r="F96" s="26"/>
    </row>
    <row r="97" spans="1:6" ht="9.9" customHeight="1">
      <c r="A97" s="33"/>
      <c r="B97" s="39"/>
      <c r="C97" s="33"/>
      <c r="D97" s="26"/>
      <c r="E97" s="26"/>
      <c r="F97" s="26"/>
    </row>
    <row r="98" spans="1:6" ht="9.9" customHeight="1">
      <c r="A98" s="23">
        <f>+A88+1</f>
        <v>16</v>
      </c>
      <c r="B98" s="27" t="s">
        <v>31</v>
      </c>
      <c r="C98" s="23" t="s">
        <v>11</v>
      </c>
      <c r="D98" s="25">
        <v>11.7</v>
      </c>
      <c r="E98" s="26">
        <v>5.4180000000000001</v>
      </c>
      <c r="F98" s="26">
        <f>D98*E98</f>
        <v>63.390599999999999</v>
      </c>
    </row>
    <row r="99" spans="1:6" ht="9.9" customHeight="1">
      <c r="A99" s="23"/>
      <c r="B99" s="27"/>
      <c r="C99" s="23"/>
      <c r="D99" s="25"/>
      <c r="E99" s="26"/>
      <c r="F99" s="26"/>
    </row>
    <row r="100" spans="1:6" ht="9.9" customHeight="1">
      <c r="A100" s="23"/>
      <c r="B100" s="27"/>
      <c r="C100" s="23"/>
      <c r="D100" s="25"/>
      <c r="E100" s="26"/>
      <c r="F100" s="26"/>
    </row>
    <row r="101" spans="1:6" ht="9.9" customHeight="1">
      <c r="A101" s="23"/>
      <c r="B101" s="27"/>
      <c r="C101" s="23"/>
      <c r="D101" s="25"/>
      <c r="E101" s="26"/>
      <c r="F101" s="26"/>
    </row>
    <row r="102" spans="1:6" ht="9.9" customHeight="1">
      <c r="A102" s="23"/>
      <c r="B102" s="27"/>
      <c r="C102" s="23"/>
      <c r="D102" s="25"/>
      <c r="E102" s="26"/>
      <c r="F102" s="26"/>
    </row>
    <row r="103" spans="1:6" ht="9.9" customHeight="1">
      <c r="A103" s="23">
        <f>+A98+1</f>
        <v>17</v>
      </c>
      <c r="B103" s="27" t="s">
        <v>32</v>
      </c>
      <c r="C103" s="23" t="s">
        <v>29</v>
      </c>
      <c r="D103" s="25">
        <v>2.3E-2</v>
      </c>
      <c r="E103" s="26">
        <v>503.91699999999997</v>
      </c>
      <c r="F103" s="26">
        <f>D103*E103</f>
        <v>11.590090999999999</v>
      </c>
    </row>
    <row r="104" spans="1:6" ht="9.9" customHeight="1">
      <c r="A104" s="23"/>
      <c r="B104" s="27"/>
      <c r="C104" s="23"/>
      <c r="D104" s="25"/>
      <c r="E104" s="26"/>
      <c r="F104" s="26"/>
    </row>
    <row r="105" spans="1:6" ht="9.9" customHeight="1">
      <c r="A105" s="23"/>
      <c r="B105" s="27"/>
      <c r="C105" s="23"/>
      <c r="D105" s="25"/>
      <c r="E105" s="26"/>
      <c r="F105" s="26"/>
    </row>
    <row r="106" spans="1:6" ht="9.9" customHeight="1">
      <c r="A106" s="23"/>
      <c r="B106" s="27"/>
      <c r="C106" s="23"/>
      <c r="D106" s="25"/>
      <c r="E106" s="26"/>
      <c r="F106" s="26"/>
    </row>
    <row r="107" spans="1:6" ht="9.9" customHeight="1">
      <c r="A107" s="23"/>
      <c r="B107" s="27"/>
      <c r="C107" s="23"/>
      <c r="D107" s="25"/>
      <c r="E107" s="26"/>
      <c r="F107" s="26"/>
    </row>
    <row r="108" spans="1:6" ht="9.9" customHeight="1">
      <c r="A108" s="23">
        <f>+A103+1</f>
        <v>18</v>
      </c>
      <c r="B108" s="27" t="s">
        <v>33</v>
      </c>
      <c r="C108" s="23" t="s">
        <v>18</v>
      </c>
      <c r="D108" s="25">
        <v>0.26</v>
      </c>
      <c r="E108" s="26">
        <v>46.115000000000002</v>
      </c>
      <c r="F108" s="26">
        <f>D108*E108</f>
        <v>11.9899</v>
      </c>
    </row>
    <row r="109" spans="1:6" ht="9.9" customHeight="1">
      <c r="A109" s="23"/>
      <c r="B109" s="27"/>
      <c r="C109" s="23"/>
      <c r="D109" s="25"/>
      <c r="E109" s="26"/>
      <c r="F109" s="26"/>
    </row>
    <row r="110" spans="1:6" ht="9.9" customHeight="1">
      <c r="A110" s="23"/>
      <c r="B110" s="27"/>
      <c r="C110" s="23"/>
      <c r="D110" s="25"/>
      <c r="E110" s="26"/>
      <c r="F110" s="26"/>
    </row>
    <row r="111" spans="1:6" ht="9.9" customHeight="1">
      <c r="A111" s="23"/>
      <c r="B111" s="27"/>
      <c r="C111" s="23"/>
      <c r="D111" s="25"/>
      <c r="E111" s="26"/>
      <c r="F111" s="26"/>
    </row>
    <row r="112" spans="1:6" ht="9.9" customHeight="1">
      <c r="A112" s="23"/>
      <c r="B112" s="27"/>
      <c r="C112" s="23"/>
      <c r="D112" s="25"/>
      <c r="E112" s="26"/>
      <c r="F112" s="26"/>
    </row>
    <row r="113" spans="1:6" ht="9.9" customHeight="1">
      <c r="A113" s="23">
        <f>+A108+1</f>
        <v>19</v>
      </c>
      <c r="B113" s="27" t="s">
        <v>32</v>
      </c>
      <c r="C113" s="23" t="s">
        <v>29</v>
      </c>
      <c r="D113" s="25">
        <v>5.0000000000000001E-3</v>
      </c>
      <c r="E113" s="26">
        <v>503.91699999999997</v>
      </c>
      <c r="F113" s="26">
        <f>D113*E113</f>
        <v>2.5195849999999997</v>
      </c>
    </row>
    <row r="114" spans="1:6" ht="9.9" customHeight="1">
      <c r="A114" s="23"/>
      <c r="B114" s="27"/>
      <c r="C114" s="23"/>
      <c r="D114" s="25"/>
      <c r="E114" s="26"/>
      <c r="F114" s="26"/>
    </row>
    <row r="115" spans="1:6" ht="9.9" customHeight="1">
      <c r="A115" s="23"/>
      <c r="B115" s="27"/>
      <c r="C115" s="23"/>
      <c r="D115" s="25"/>
      <c r="E115" s="26"/>
      <c r="F115" s="26"/>
    </row>
    <row r="116" spans="1:6" ht="9.9" customHeight="1">
      <c r="A116" s="23"/>
      <c r="B116" s="27"/>
      <c r="C116" s="23"/>
      <c r="D116" s="25"/>
      <c r="E116" s="26"/>
      <c r="F116" s="26"/>
    </row>
    <row r="117" spans="1:6" ht="9.9" customHeight="1">
      <c r="A117" s="23"/>
      <c r="B117" s="27"/>
      <c r="C117" s="23"/>
      <c r="D117" s="25"/>
      <c r="E117" s="26"/>
      <c r="F117" s="26"/>
    </row>
    <row r="118" spans="1:6" ht="9.9" customHeight="1">
      <c r="A118" s="23">
        <f>+A113+1</f>
        <v>20</v>
      </c>
      <c r="B118" s="27" t="s">
        <v>34</v>
      </c>
      <c r="C118" s="23" t="s">
        <v>11</v>
      </c>
      <c r="D118" s="25">
        <v>409.8</v>
      </c>
      <c r="E118" s="26">
        <v>2.238</v>
      </c>
      <c r="F118" s="26">
        <f>D118*E118</f>
        <v>917.13240000000008</v>
      </c>
    </row>
    <row r="119" spans="1:6" ht="9.9" customHeight="1">
      <c r="A119" s="23"/>
      <c r="B119" s="27"/>
      <c r="C119" s="23"/>
      <c r="D119" s="25"/>
      <c r="E119" s="26"/>
      <c r="F119" s="26"/>
    </row>
    <row r="120" spans="1:6" ht="9.9" customHeight="1">
      <c r="A120" s="23"/>
      <c r="B120" s="27"/>
      <c r="C120" s="23"/>
      <c r="D120" s="25"/>
      <c r="E120" s="26"/>
      <c r="F120" s="26"/>
    </row>
    <row r="121" spans="1:6" ht="9.9" customHeight="1">
      <c r="A121" s="23"/>
      <c r="B121" s="27"/>
      <c r="C121" s="23"/>
      <c r="D121" s="25"/>
      <c r="E121" s="26"/>
      <c r="F121" s="26"/>
    </row>
    <row r="122" spans="1:6" ht="9.9" customHeight="1">
      <c r="A122" s="23"/>
      <c r="B122" s="27"/>
      <c r="C122" s="23"/>
      <c r="D122" s="25"/>
      <c r="E122" s="26"/>
      <c r="F122" s="26"/>
    </row>
    <row r="123" spans="1:6" ht="9.9" customHeight="1">
      <c r="A123" s="23">
        <f>+A118+1</f>
        <v>21</v>
      </c>
      <c r="B123" s="27" t="s">
        <v>35</v>
      </c>
      <c r="C123" s="23" t="s">
        <v>11</v>
      </c>
      <c r="D123" s="25">
        <v>299.89999999999998</v>
      </c>
      <c r="E123" s="26">
        <v>1.643</v>
      </c>
      <c r="F123" s="26">
        <f>D123*E123</f>
        <v>492.73569999999995</v>
      </c>
    </row>
    <row r="124" spans="1:6" ht="9.9" customHeight="1">
      <c r="A124" s="23"/>
      <c r="B124" s="27"/>
      <c r="C124" s="23"/>
      <c r="D124" s="25"/>
      <c r="E124" s="26"/>
      <c r="F124" s="26"/>
    </row>
    <row r="125" spans="1:6" ht="9.9" customHeight="1">
      <c r="A125" s="23"/>
      <c r="B125" s="27"/>
      <c r="C125" s="23"/>
      <c r="D125" s="25"/>
      <c r="E125" s="26"/>
      <c r="F125" s="26"/>
    </row>
    <row r="126" spans="1:6" ht="9.9" customHeight="1">
      <c r="A126" s="23"/>
      <c r="B126" s="27"/>
      <c r="C126" s="23"/>
      <c r="D126" s="25"/>
      <c r="E126" s="26"/>
      <c r="F126" s="26"/>
    </row>
    <row r="127" spans="1:6" ht="9.9" customHeight="1">
      <c r="A127" s="23"/>
      <c r="B127" s="27"/>
      <c r="C127" s="23"/>
      <c r="D127" s="25"/>
      <c r="E127" s="26"/>
      <c r="F127" s="26"/>
    </row>
    <row r="128" spans="1:6" ht="9.9" customHeight="1">
      <c r="A128" s="23">
        <f>+A123+1</f>
        <v>22</v>
      </c>
      <c r="B128" s="27" t="s">
        <v>36</v>
      </c>
      <c r="C128" s="23" t="s">
        <v>11</v>
      </c>
      <c r="D128" s="25">
        <v>109.9</v>
      </c>
      <c r="E128" s="26">
        <v>10.093</v>
      </c>
      <c r="F128" s="26">
        <f>D128*E128</f>
        <v>1109.2207000000001</v>
      </c>
    </row>
    <row r="129" spans="1:6" ht="9.9" customHeight="1">
      <c r="A129" s="23"/>
      <c r="B129" s="27"/>
      <c r="C129" s="23"/>
      <c r="D129" s="25"/>
      <c r="E129" s="26"/>
      <c r="F129" s="26"/>
    </row>
    <row r="130" spans="1:6" ht="9.9" customHeight="1">
      <c r="A130" s="23"/>
      <c r="B130" s="27"/>
      <c r="C130" s="23"/>
      <c r="D130" s="25"/>
      <c r="E130" s="26"/>
      <c r="F130" s="26"/>
    </row>
    <row r="131" spans="1:6" ht="9.9" customHeight="1">
      <c r="A131" s="23"/>
      <c r="B131" s="27"/>
      <c r="C131" s="23"/>
      <c r="D131" s="25"/>
      <c r="E131" s="26"/>
      <c r="F131" s="26"/>
    </row>
    <row r="132" spans="1:6" ht="9.9" customHeight="1">
      <c r="A132" s="23"/>
      <c r="B132" s="27"/>
      <c r="C132" s="23"/>
      <c r="D132" s="25"/>
      <c r="E132" s="26"/>
      <c r="F132" s="26"/>
    </row>
    <row r="133" spans="1:6" ht="9.9" customHeight="1">
      <c r="A133" s="23">
        <f>+A128+1</f>
        <v>23</v>
      </c>
      <c r="B133" s="27" t="s">
        <v>37</v>
      </c>
      <c r="C133" s="23" t="s">
        <v>11</v>
      </c>
      <c r="D133" s="25">
        <v>6.6</v>
      </c>
      <c r="E133" s="26">
        <v>5.44</v>
      </c>
      <c r="F133" s="26">
        <f>D133*E133</f>
        <v>35.904000000000003</v>
      </c>
    </row>
    <row r="134" spans="1:6" ht="9.9" customHeight="1">
      <c r="A134" s="23"/>
      <c r="B134" s="27"/>
      <c r="C134" s="23"/>
      <c r="D134" s="25"/>
      <c r="E134" s="26"/>
      <c r="F134" s="26"/>
    </row>
    <row r="135" spans="1:6" ht="9.9" customHeight="1">
      <c r="A135" s="23"/>
      <c r="B135" s="27"/>
      <c r="C135" s="23"/>
      <c r="D135" s="25"/>
      <c r="E135" s="26"/>
      <c r="F135" s="26"/>
    </row>
    <row r="136" spans="1:6" ht="9.9" customHeight="1">
      <c r="A136" s="23"/>
      <c r="B136" s="27"/>
      <c r="C136" s="23"/>
      <c r="D136" s="25"/>
      <c r="E136" s="26"/>
      <c r="F136" s="26"/>
    </row>
    <row r="137" spans="1:6" ht="9.9" customHeight="1">
      <c r="A137" s="23"/>
      <c r="B137" s="27"/>
      <c r="C137" s="23"/>
      <c r="D137" s="25"/>
      <c r="E137" s="26"/>
      <c r="F137" s="26"/>
    </row>
    <row r="138" spans="1:6" ht="9.9" customHeight="1">
      <c r="A138" s="23">
        <f>+A133+1</f>
        <v>24</v>
      </c>
      <c r="B138" s="27" t="s">
        <v>38</v>
      </c>
      <c r="C138" s="23" t="s">
        <v>11</v>
      </c>
      <c r="D138" s="25">
        <v>6.6</v>
      </c>
      <c r="E138" s="26">
        <v>1.643</v>
      </c>
      <c r="F138" s="26">
        <f>D138*E138</f>
        <v>10.8438</v>
      </c>
    </row>
    <row r="139" spans="1:6" ht="9.9" customHeight="1">
      <c r="A139" s="23"/>
      <c r="B139" s="27"/>
      <c r="C139" s="23"/>
      <c r="D139" s="25"/>
      <c r="E139" s="26"/>
      <c r="F139" s="26"/>
    </row>
    <row r="140" spans="1:6" ht="9.9" customHeight="1">
      <c r="A140" s="23"/>
      <c r="B140" s="27"/>
      <c r="C140" s="23"/>
      <c r="D140" s="25"/>
      <c r="E140" s="26"/>
      <c r="F140" s="26"/>
    </row>
    <row r="141" spans="1:6" ht="9.9" customHeight="1">
      <c r="A141" s="23"/>
      <c r="B141" s="27"/>
      <c r="C141" s="23"/>
      <c r="D141" s="25"/>
      <c r="E141" s="26"/>
      <c r="F141" s="26"/>
    </row>
    <row r="142" spans="1:6" ht="9.9" customHeight="1">
      <c r="A142" s="23"/>
      <c r="B142" s="27"/>
      <c r="C142" s="23"/>
      <c r="D142" s="25"/>
      <c r="E142" s="26"/>
      <c r="F142" s="26"/>
    </row>
    <row r="143" spans="1:6" ht="9.9" customHeight="1">
      <c r="A143" s="23">
        <f>+A138+1</f>
        <v>25</v>
      </c>
      <c r="B143" s="27" t="s">
        <v>39</v>
      </c>
      <c r="C143" s="23" t="s">
        <v>11</v>
      </c>
      <c r="D143" s="25">
        <v>198.8</v>
      </c>
      <c r="E143" s="26">
        <v>3.6949999999999998</v>
      </c>
      <c r="F143" s="26">
        <f>D143*E143</f>
        <v>734.56600000000003</v>
      </c>
    </row>
    <row r="144" spans="1:6" ht="9.9" customHeight="1">
      <c r="A144" s="23"/>
      <c r="B144" s="27"/>
      <c r="C144" s="23"/>
      <c r="D144" s="25"/>
      <c r="E144" s="26"/>
      <c r="F144" s="26"/>
    </row>
    <row r="145" spans="1:6" ht="9.9" customHeight="1">
      <c r="A145" s="23"/>
      <c r="B145" s="27"/>
      <c r="C145" s="23"/>
      <c r="D145" s="25"/>
      <c r="E145" s="26"/>
      <c r="F145" s="26"/>
    </row>
    <row r="146" spans="1:6" ht="9.9" customHeight="1">
      <c r="A146" s="23"/>
      <c r="B146" s="27"/>
      <c r="C146" s="23"/>
      <c r="D146" s="25"/>
      <c r="E146" s="26"/>
      <c r="F146" s="26"/>
    </row>
    <row r="147" spans="1:6" ht="9.9" customHeight="1">
      <c r="A147" s="23"/>
      <c r="B147" s="27"/>
      <c r="C147" s="23"/>
      <c r="D147" s="25"/>
      <c r="E147" s="26"/>
      <c r="F147" s="26"/>
    </row>
    <row r="148" spans="1:6" ht="9.9" customHeight="1">
      <c r="A148" s="23">
        <f>+A143+1</f>
        <v>26</v>
      </c>
      <c r="B148" s="27" t="s">
        <v>40</v>
      </c>
      <c r="C148" s="23" t="s">
        <v>11</v>
      </c>
      <c r="D148" s="25">
        <v>171.4</v>
      </c>
      <c r="E148" s="26">
        <v>1.784</v>
      </c>
      <c r="F148" s="26">
        <f>D148*E148</f>
        <v>305.77760000000001</v>
      </c>
    </row>
    <row r="149" spans="1:6" ht="9.9" customHeight="1">
      <c r="A149" s="23"/>
      <c r="B149" s="27"/>
      <c r="C149" s="23"/>
      <c r="D149" s="25"/>
      <c r="E149" s="26"/>
      <c r="F149" s="26"/>
    </row>
    <row r="150" spans="1:6" ht="9.9" customHeight="1">
      <c r="A150" s="23"/>
      <c r="B150" s="27"/>
      <c r="C150" s="23"/>
      <c r="D150" s="25"/>
      <c r="E150" s="26"/>
      <c r="F150" s="26"/>
    </row>
    <row r="151" spans="1:6" ht="9.9" customHeight="1">
      <c r="A151" s="23"/>
      <c r="B151" s="27"/>
      <c r="C151" s="23"/>
      <c r="D151" s="25"/>
      <c r="E151" s="26"/>
      <c r="F151" s="26"/>
    </row>
    <row r="152" spans="1:6" ht="9.9" customHeight="1">
      <c r="A152" s="23"/>
      <c r="B152" s="27"/>
      <c r="C152" s="23"/>
      <c r="D152" s="25"/>
      <c r="E152" s="26"/>
      <c r="F152" s="26"/>
    </row>
    <row r="153" spans="1:6" ht="9.9" customHeight="1">
      <c r="A153" s="23">
        <f>+A148+1</f>
        <v>27</v>
      </c>
      <c r="B153" s="27" t="s">
        <v>41</v>
      </c>
      <c r="C153" s="23" t="s">
        <v>11</v>
      </c>
      <c r="D153" s="25">
        <v>27.4</v>
      </c>
      <c r="E153" s="26">
        <v>8.9350000000000005</v>
      </c>
      <c r="F153" s="26">
        <f>D153*E153</f>
        <v>244.81899999999999</v>
      </c>
    </row>
    <row r="154" spans="1:6" ht="9.9" customHeight="1">
      <c r="A154" s="23"/>
      <c r="B154" s="27"/>
      <c r="C154" s="23"/>
      <c r="D154" s="25"/>
      <c r="E154" s="26"/>
      <c r="F154" s="26"/>
    </row>
    <row r="155" spans="1:6" ht="9.9" customHeight="1">
      <c r="A155" s="23"/>
      <c r="B155" s="27"/>
      <c r="C155" s="23"/>
      <c r="D155" s="25"/>
      <c r="E155" s="26"/>
      <c r="F155" s="26"/>
    </row>
    <row r="156" spans="1:6" ht="9.9" customHeight="1">
      <c r="A156" s="23"/>
      <c r="B156" s="27"/>
      <c r="C156" s="23"/>
      <c r="D156" s="25"/>
      <c r="E156" s="26"/>
      <c r="F156" s="26"/>
    </row>
    <row r="157" spans="1:6" ht="9.9" customHeight="1">
      <c r="A157" s="23"/>
      <c r="B157" s="27"/>
      <c r="C157" s="23"/>
      <c r="D157" s="25"/>
      <c r="E157" s="26"/>
      <c r="F157" s="26"/>
    </row>
    <row r="158" spans="1:6" ht="9.9" customHeight="1">
      <c r="A158" s="23">
        <f>+A153+1</f>
        <v>28</v>
      </c>
      <c r="B158" s="70" t="s">
        <v>42</v>
      </c>
      <c r="C158" s="23" t="s">
        <v>11</v>
      </c>
      <c r="D158" s="26">
        <v>13.6</v>
      </c>
      <c r="E158" s="26">
        <v>0.86199999999999999</v>
      </c>
      <c r="F158" s="26">
        <f>D158*E158</f>
        <v>11.7232</v>
      </c>
    </row>
    <row r="159" spans="1:6" ht="9.9" customHeight="1">
      <c r="A159" s="23"/>
      <c r="B159" s="70"/>
      <c r="C159" s="23"/>
      <c r="D159" s="26"/>
      <c r="E159" s="26"/>
      <c r="F159" s="26"/>
    </row>
    <row r="160" spans="1:6" ht="9.9" customHeight="1">
      <c r="A160" s="23"/>
      <c r="B160" s="70"/>
      <c r="C160" s="23"/>
      <c r="D160" s="26"/>
      <c r="E160" s="26"/>
      <c r="F160" s="26"/>
    </row>
    <row r="161" spans="1:6" ht="9.9" customHeight="1">
      <c r="A161" s="23"/>
      <c r="B161" s="70"/>
      <c r="C161" s="23"/>
      <c r="D161" s="26"/>
      <c r="E161" s="26"/>
      <c r="F161" s="26"/>
    </row>
    <row r="162" spans="1:6" ht="9.9" customHeight="1">
      <c r="A162" s="23"/>
      <c r="B162" s="70"/>
      <c r="C162" s="23"/>
      <c r="D162" s="26"/>
      <c r="E162" s="26"/>
      <c r="F162" s="26"/>
    </row>
    <row r="163" spans="1:6" ht="9.9" customHeight="1">
      <c r="A163" s="23">
        <f>+A158+1</f>
        <v>29</v>
      </c>
      <c r="B163" s="40" t="s">
        <v>43</v>
      </c>
      <c r="C163" s="41" t="s">
        <v>44</v>
      </c>
      <c r="D163" s="34">
        <v>147.69999999999999</v>
      </c>
      <c r="E163" s="26">
        <v>0.108</v>
      </c>
      <c r="F163" s="26">
        <f>D163*E163</f>
        <v>15.951599999999999</v>
      </c>
    </row>
    <row r="164" spans="1:6" ht="9.9" customHeight="1">
      <c r="A164" s="23"/>
      <c r="B164" s="40"/>
      <c r="C164" s="41"/>
      <c r="D164" s="34"/>
      <c r="E164" s="26"/>
      <c r="F164" s="26"/>
    </row>
    <row r="165" spans="1:6" ht="9.9" customHeight="1">
      <c r="A165" s="23"/>
      <c r="B165" s="40"/>
      <c r="C165" s="41"/>
      <c r="D165" s="34"/>
      <c r="E165" s="26"/>
      <c r="F165" s="26"/>
    </row>
    <row r="166" spans="1:6" ht="9.9" customHeight="1">
      <c r="A166" s="23"/>
      <c r="B166" s="40"/>
      <c r="C166" s="41"/>
      <c r="D166" s="34"/>
      <c r="E166" s="26"/>
      <c r="F166" s="26"/>
    </row>
    <row r="167" spans="1:6" ht="9.9" customHeight="1">
      <c r="A167" s="23"/>
      <c r="B167" s="40"/>
      <c r="C167" s="41"/>
      <c r="D167" s="34"/>
      <c r="E167" s="26"/>
      <c r="F167" s="26"/>
    </row>
    <row r="168" spans="1:6" ht="9.9" customHeight="1">
      <c r="A168" s="23">
        <f>+A163+1</f>
        <v>30</v>
      </c>
      <c r="B168" s="27" t="s">
        <v>45</v>
      </c>
      <c r="C168" s="23" t="s">
        <v>11</v>
      </c>
      <c r="D168" s="25">
        <v>1.6</v>
      </c>
      <c r="E168" s="26">
        <v>31.498999999999999</v>
      </c>
      <c r="F168" s="26">
        <f>D168*E168</f>
        <v>50.398400000000002</v>
      </c>
    </row>
    <row r="169" spans="1:6" ht="9.9" customHeight="1">
      <c r="A169" s="23"/>
      <c r="B169" s="27"/>
      <c r="C169" s="23"/>
      <c r="D169" s="25"/>
      <c r="E169" s="26"/>
      <c r="F169" s="26"/>
    </row>
    <row r="170" spans="1:6" ht="9.9" customHeight="1">
      <c r="A170" s="23"/>
      <c r="B170" s="27"/>
      <c r="C170" s="23"/>
      <c r="D170" s="25"/>
      <c r="E170" s="26"/>
      <c r="F170" s="26"/>
    </row>
    <row r="171" spans="1:6" ht="9.9" customHeight="1">
      <c r="A171" s="23"/>
      <c r="B171" s="27"/>
      <c r="C171" s="23"/>
      <c r="D171" s="25"/>
      <c r="E171" s="26"/>
      <c r="F171" s="26"/>
    </row>
    <row r="172" spans="1:6" ht="9.9" customHeight="1">
      <c r="A172" s="23"/>
      <c r="B172" s="27"/>
      <c r="C172" s="23"/>
      <c r="D172" s="25"/>
      <c r="E172" s="26"/>
      <c r="F172" s="26"/>
    </row>
    <row r="173" spans="1:6" ht="9.9" customHeight="1">
      <c r="A173" s="23">
        <f>+A168+1</f>
        <v>31</v>
      </c>
      <c r="B173" s="27" t="s">
        <v>46</v>
      </c>
      <c r="C173" s="23" t="s">
        <v>11</v>
      </c>
      <c r="D173" s="35">
        <v>198.8</v>
      </c>
      <c r="E173" s="26">
        <v>1.845</v>
      </c>
      <c r="F173" s="26">
        <f>D173*E173</f>
        <v>366.786</v>
      </c>
    </row>
    <row r="174" spans="1:6" ht="9.9" customHeight="1">
      <c r="A174" s="23"/>
      <c r="B174" s="27"/>
      <c r="C174" s="23"/>
      <c r="D174" s="35"/>
      <c r="E174" s="26"/>
      <c r="F174" s="26"/>
    </row>
    <row r="175" spans="1:6" ht="9.9" customHeight="1">
      <c r="A175" s="23"/>
      <c r="B175" s="27"/>
      <c r="C175" s="23"/>
      <c r="D175" s="35"/>
      <c r="E175" s="26"/>
      <c r="F175" s="26"/>
    </row>
    <row r="176" spans="1:6" ht="9.9" customHeight="1">
      <c r="A176" s="23"/>
      <c r="B176" s="27"/>
      <c r="C176" s="23"/>
      <c r="D176" s="35"/>
      <c r="E176" s="26"/>
      <c r="F176" s="26"/>
    </row>
    <row r="177" spans="1:6" ht="9.9" customHeight="1">
      <c r="A177" s="23"/>
      <c r="B177" s="27"/>
      <c r="C177" s="23"/>
      <c r="D177" s="35"/>
      <c r="E177" s="26"/>
      <c r="F177" s="26"/>
    </row>
    <row r="178" spans="1:6" ht="9.9" customHeight="1">
      <c r="A178" s="23">
        <f>+A173+1</f>
        <v>32</v>
      </c>
      <c r="B178" s="27" t="s">
        <v>47</v>
      </c>
      <c r="C178" s="23" t="s">
        <v>11</v>
      </c>
      <c r="D178" s="25">
        <v>100</v>
      </c>
      <c r="E178" s="26">
        <v>6.1029999999999998</v>
      </c>
      <c r="F178" s="26">
        <f>D178*E178</f>
        <v>610.29999999999995</v>
      </c>
    </row>
    <row r="179" spans="1:6" ht="9.9" customHeight="1">
      <c r="A179" s="23"/>
      <c r="B179" s="27"/>
      <c r="C179" s="23"/>
      <c r="D179" s="25"/>
      <c r="E179" s="26"/>
      <c r="F179" s="26"/>
    </row>
    <row r="180" spans="1:6" ht="9.9" customHeight="1">
      <c r="A180" s="23"/>
      <c r="B180" s="27"/>
      <c r="C180" s="23"/>
      <c r="D180" s="25"/>
      <c r="E180" s="26"/>
      <c r="F180" s="26"/>
    </row>
    <row r="181" spans="1:6" ht="9.9" customHeight="1">
      <c r="A181" s="23"/>
      <c r="B181" s="27"/>
      <c r="C181" s="23"/>
      <c r="D181" s="25"/>
      <c r="E181" s="26"/>
      <c r="F181" s="26"/>
    </row>
    <row r="182" spans="1:6" ht="9.9" customHeight="1">
      <c r="A182" s="23"/>
      <c r="B182" s="27"/>
      <c r="C182" s="23"/>
      <c r="D182" s="25"/>
      <c r="E182" s="26"/>
      <c r="F182" s="26"/>
    </row>
    <row r="183" spans="1:6" ht="9.9" customHeight="1">
      <c r="A183" s="23">
        <f>+A178+1</f>
        <v>33</v>
      </c>
      <c r="B183" s="27" t="s">
        <v>48</v>
      </c>
      <c r="C183" s="23" t="s">
        <v>11</v>
      </c>
      <c r="D183" s="35">
        <v>20.9</v>
      </c>
      <c r="E183" s="26">
        <v>4.3680000000000003</v>
      </c>
      <c r="F183" s="26">
        <f>D183*E183</f>
        <v>91.291200000000003</v>
      </c>
    </row>
    <row r="184" spans="1:6" ht="9.9" customHeight="1">
      <c r="A184" s="23"/>
      <c r="B184" s="27"/>
      <c r="C184" s="23"/>
      <c r="D184" s="35"/>
      <c r="E184" s="26"/>
      <c r="F184" s="26"/>
    </row>
    <row r="185" spans="1:6" ht="9.9" customHeight="1">
      <c r="A185" s="23"/>
      <c r="B185" s="27"/>
      <c r="C185" s="23"/>
      <c r="D185" s="35"/>
      <c r="E185" s="26"/>
      <c r="F185" s="26"/>
    </row>
    <row r="186" spans="1:6" ht="9.9" customHeight="1">
      <c r="A186" s="23"/>
      <c r="B186" s="27"/>
      <c r="C186" s="23"/>
      <c r="D186" s="35"/>
      <c r="E186" s="26"/>
      <c r="F186" s="26"/>
    </row>
    <row r="187" spans="1:6" ht="9.9" customHeight="1">
      <c r="A187" s="23"/>
      <c r="B187" s="27"/>
      <c r="C187" s="23"/>
      <c r="D187" s="35"/>
      <c r="E187" s="26"/>
      <c r="F187" s="26"/>
    </row>
    <row r="188" spans="1:6" ht="9.9" customHeight="1">
      <c r="A188" s="23">
        <f>+A183+1</f>
        <v>34</v>
      </c>
      <c r="B188" s="27" t="s">
        <v>49</v>
      </c>
      <c r="C188" s="23" t="s">
        <v>11</v>
      </c>
      <c r="D188" s="25">
        <v>20.9</v>
      </c>
      <c r="E188" s="26">
        <v>1.583</v>
      </c>
      <c r="F188" s="26">
        <f>D188*E188</f>
        <v>33.084699999999998</v>
      </c>
    </row>
    <row r="189" spans="1:6" ht="9.9" customHeight="1">
      <c r="A189" s="23"/>
      <c r="B189" s="27"/>
      <c r="C189" s="23"/>
      <c r="D189" s="25"/>
      <c r="E189" s="26"/>
      <c r="F189" s="26"/>
    </row>
    <row r="190" spans="1:6" ht="9.9" customHeight="1">
      <c r="A190" s="23"/>
      <c r="B190" s="27"/>
      <c r="C190" s="23"/>
      <c r="D190" s="25"/>
      <c r="E190" s="26"/>
      <c r="F190" s="26"/>
    </row>
    <row r="191" spans="1:6" ht="9.9" customHeight="1">
      <c r="A191" s="23"/>
      <c r="B191" s="27"/>
      <c r="C191" s="23"/>
      <c r="D191" s="25"/>
      <c r="E191" s="26"/>
      <c r="F191" s="26"/>
    </row>
    <row r="192" spans="1:6" ht="9.9" customHeight="1">
      <c r="A192" s="23"/>
      <c r="B192" s="27"/>
      <c r="C192" s="23"/>
      <c r="D192" s="25"/>
      <c r="E192" s="26"/>
      <c r="F192" s="26"/>
    </row>
    <row r="193" spans="1:6" ht="9.9" customHeight="1">
      <c r="A193" s="23">
        <f>+A188+1</f>
        <v>35</v>
      </c>
      <c r="B193" s="28" t="s">
        <v>50</v>
      </c>
      <c r="C193" s="33" t="s">
        <v>11</v>
      </c>
      <c r="D193" s="26">
        <v>10.83</v>
      </c>
      <c r="E193" s="26">
        <v>42.4</v>
      </c>
      <c r="F193" s="26">
        <f>D193*E193</f>
        <v>459.19200000000001</v>
      </c>
    </row>
    <row r="194" spans="1:6" ht="9.9" customHeight="1">
      <c r="A194" s="23"/>
      <c r="B194" s="28"/>
      <c r="C194" s="33"/>
      <c r="D194" s="26"/>
      <c r="E194" s="26"/>
      <c r="F194" s="26"/>
    </row>
    <row r="195" spans="1:6" ht="9.9" customHeight="1">
      <c r="A195" s="23"/>
      <c r="B195" s="28"/>
      <c r="C195" s="33"/>
      <c r="D195" s="26"/>
      <c r="E195" s="26"/>
      <c r="F195" s="26"/>
    </row>
    <row r="196" spans="1:6" ht="9.9" customHeight="1">
      <c r="A196" s="23"/>
      <c r="B196" s="28"/>
      <c r="C196" s="33"/>
      <c r="D196" s="26"/>
      <c r="E196" s="26"/>
      <c r="F196" s="26"/>
    </row>
    <row r="197" spans="1:6" ht="9.9" customHeight="1">
      <c r="A197" s="23"/>
      <c r="B197" s="28"/>
      <c r="C197" s="33"/>
      <c r="D197" s="26"/>
      <c r="E197" s="26"/>
      <c r="F197" s="26"/>
    </row>
    <row r="198" spans="1:6" ht="9.9" customHeight="1">
      <c r="A198" s="23">
        <f>+A193+1</f>
        <v>36</v>
      </c>
      <c r="B198" s="40" t="s">
        <v>51</v>
      </c>
      <c r="C198" s="41" t="s">
        <v>18</v>
      </c>
      <c r="D198" s="35">
        <v>3.03</v>
      </c>
      <c r="E198" s="26">
        <v>17.484999999999999</v>
      </c>
      <c r="F198" s="26">
        <f>D198*E198</f>
        <v>52.979549999999996</v>
      </c>
    </row>
    <row r="199" spans="1:6" ht="9.9" customHeight="1">
      <c r="A199" s="23"/>
      <c r="B199" s="40"/>
      <c r="C199" s="41"/>
      <c r="D199" s="35"/>
      <c r="E199" s="26"/>
      <c r="F199" s="26"/>
    </row>
    <row r="200" spans="1:6" ht="9.9" customHeight="1">
      <c r="A200" s="23"/>
      <c r="B200" s="40"/>
      <c r="C200" s="41"/>
      <c r="D200" s="35"/>
      <c r="E200" s="26"/>
      <c r="F200" s="26"/>
    </row>
    <row r="201" spans="1:6" ht="9.9" customHeight="1">
      <c r="A201" s="23"/>
      <c r="B201" s="40"/>
      <c r="C201" s="41"/>
      <c r="D201" s="35"/>
      <c r="E201" s="26"/>
      <c r="F201" s="26"/>
    </row>
    <row r="202" spans="1:6" ht="9.9" customHeight="1">
      <c r="A202" s="23"/>
      <c r="B202" s="40"/>
      <c r="C202" s="41"/>
      <c r="D202" s="35"/>
      <c r="E202" s="26"/>
      <c r="F202" s="26"/>
    </row>
    <row r="203" spans="1:6" ht="9.9" customHeight="1">
      <c r="A203" s="23">
        <f>+A198+1</f>
        <v>37</v>
      </c>
      <c r="B203" s="27" t="s">
        <v>52</v>
      </c>
      <c r="C203" s="32" t="s">
        <v>18</v>
      </c>
      <c r="D203" s="35">
        <v>3.03</v>
      </c>
      <c r="E203" s="26">
        <v>48.33</v>
      </c>
      <c r="F203" s="26">
        <f>D203*E203</f>
        <v>146.43989999999999</v>
      </c>
    </row>
    <row r="204" spans="1:6" ht="9.9" customHeight="1">
      <c r="A204" s="23"/>
      <c r="B204" s="27"/>
      <c r="C204" s="32"/>
      <c r="D204" s="35"/>
      <c r="E204" s="26"/>
      <c r="F204" s="26"/>
    </row>
    <row r="205" spans="1:6" ht="9.9" customHeight="1">
      <c r="A205" s="23"/>
      <c r="B205" s="27"/>
      <c r="C205" s="32"/>
      <c r="D205" s="35"/>
      <c r="E205" s="26"/>
      <c r="F205" s="26"/>
    </row>
    <row r="206" spans="1:6" ht="9.9" customHeight="1">
      <c r="A206" s="23"/>
      <c r="B206" s="27"/>
      <c r="C206" s="32"/>
      <c r="D206" s="35"/>
      <c r="E206" s="26"/>
      <c r="F206" s="26"/>
    </row>
    <row r="207" spans="1:6" ht="9.9" customHeight="1">
      <c r="A207" s="23"/>
      <c r="B207" s="27"/>
      <c r="C207" s="32"/>
      <c r="D207" s="35"/>
      <c r="E207" s="26"/>
      <c r="F207" s="26"/>
    </row>
    <row r="208" spans="1:6" ht="9.9" customHeight="1">
      <c r="A208" s="23">
        <f>+A203+1</f>
        <v>38</v>
      </c>
      <c r="B208" s="36" t="s">
        <v>53</v>
      </c>
      <c r="C208" s="37" t="s">
        <v>29</v>
      </c>
      <c r="D208" s="38">
        <v>0.33</v>
      </c>
      <c r="E208" s="26">
        <v>450.18299999999999</v>
      </c>
      <c r="F208" s="26">
        <f>D208*E208</f>
        <v>148.56039000000001</v>
      </c>
    </row>
    <row r="209" spans="1:6" ht="9.9" customHeight="1">
      <c r="A209" s="23"/>
      <c r="B209" s="36"/>
      <c r="C209" s="37"/>
      <c r="D209" s="38"/>
      <c r="E209" s="26"/>
      <c r="F209" s="26"/>
    </row>
    <row r="210" spans="1:6" ht="9.9" customHeight="1">
      <c r="A210" s="23"/>
      <c r="B210" s="36"/>
      <c r="C210" s="37"/>
      <c r="D210" s="38"/>
      <c r="E210" s="26"/>
      <c r="F210" s="26"/>
    </row>
    <row r="211" spans="1:6" ht="9.9" customHeight="1">
      <c r="A211" s="23"/>
      <c r="B211" s="36"/>
      <c r="C211" s="37"/>
      <c r="D211" s="38"/>
      <c r="E211" s="26"/>
      <c r="F211" s="26"/>
    </row>
    <row r="212" spans="1:6" ht="9.9" customHeight="1">
      <c r="A212" s="23"/>
      <c r="B212" s="36"/>
      <c r="C212" s="37"/>
      <c r="D212" s="38"/>
      <c r="E212" s="26"/>
      <c r="F212" s="26"/>
    </row>
    <row r="213" spans="1:6" ht="9.9" customHeight="1">
      <c r="A213" s="23">
        <f>+A208+1</f>
        <v>39</v>
      </c>
      <c r="B213" s="27" t="s">
        <v>54</v>
      </c>
      <c r="C213" s="23" t="s">
        <v>11</v>
      </c>
      <c r="D213" s="35">
        <v>30.3</v>
      </c>
      <c r="E213" s="26">
        <v>2.3170000000000002</v>
      </c>
      <c r="F213" s="26">
        <f>D213*E213</f>
        <v>70.205100000000002</v>
      </c>
    </row>
    <row r="214" spans="1:6" ht="9.9" customHeight="1">
      <c r="A214" s="23"/>
      <c r="B214" s="27"/>
      <c r="C214" s="23"/>
      <c r="D214" s="35"/>
      <c r="E214" s="26"/>
      <c r="F214" s="26"/>
    </row>
    <row r="215" spans="1:6" ht="9.9" customHeight="1">
      <c r="A215" s="23"/>
      <c r="B215" s="27"/>
      <c r="C215" s="23"/>
      <c r="D215" s="35"/>
      <c r="E215" s="26"/>
      <c r="F215" s="26"/>
    </row>
    <row r="216" spans="1:6" ht="9.9" customHeight="1">
      <c r="A216" s="23"/>
      <c r="B216" s="27"/>
      <c r="C216" s="23"/>
      <c r="D216" s="35"/>
      <c r="E216" s="26"/>
      <c r="F216" s="26"/>
    </row>
    <row r="217" spans="1:6" ht="9.9" customHeight="1">
      <c r="A217" s="23"/>
      <c r="B217" s="27"/>
      <c r="C217" s="23"/>
      <c r="D217" s="35"/>
      <c r="E217" s="26"/>
      <c r="F217" s="26"/>
    </row>
    <row r="218" spans="1:6" ht="9.9" customHeight="1">
      <c r="A218" s="23">
        <f>+A213+1</f>
        <v>40</v>
      </c>
      <c r="B218" s="27" t="s">
        <v>55</v>
      </c>
      <c r="C218" s="23" t="s">
        <v>11</v>
      </c>
      <c r="D218" s="35">
        <v>30.3</v>
      </c>
      <c r="E218" s="26">
        <v>1.091</v>
      </c>
      <c r="F218" s="26">
        <f>D218*E218</f>
        <v>33.057299999999998</v>
      </c>
    </row>
    <row r="219" spans="1:6" ht="9.9" customHeight="1">
      <c r="A219" s="23"/>
      <c r="B219" s="27"/>
      <c r="C219" s="23"/>
      <c r="D219" s="35"/>
      <c r="E219" s="26"/>
      <c r="F219" s="26"/>
    </row>
    <row r="220" spans="1:6" ht="9.9" customHeight="1">
      <c r="A220" s="23"/>
      <c r="B220" s="27"/>
      <c r="C220" s="23"/>
      <c r="D220" s="35"/>
      <c r="E220" s="26"/>
      <c r="F220" s="26"/>
    </row>
    <row r="221" spans="1:6" ht="9.9" customHeight="1">
      <c r="A221" s="23"/>
      <c r="B221" s="27"/>
      <c r="C221" s="23"/>
      <c r="D221" s="35"/>
      <c r="E221" s="26"/>
      <c r="F221" s="26"/>
    </row>
    <row r="222" spans="1:6" ht="9.9" customHeight="1">
      <c r="A222" s="23"/>
      <c r="B222" s="27"/>
      <c r="C222" s="23"/>
      <c r="D222" s="35"/>
      <c r="E222" s="26"/>
      <c r="F222" s="26"/>
    </row>
    <row r="223" spans="1:6" ht="9.9" customHeight="1">
      <c r="A223" s="23">
        <f>+A218+1</f>
        <v>41</v>
      </c>
      <c r="B223" s="27" t="s">
        <v>56</v>
      </c>
      <c r="C223" s="23" t="s">
        <v>11</v>
      </c>
      <c r="D223" s="25">
        <v>30.3</v>
      </c>
      <c r="E223" s="26">
        <v>3.419</v>
      </c>
      <c r="F223" s="26">
        <f>D223*E223</f>
        <v>103.59570000000001</v>
      </c>
    </row>
    <row r="224" spans="1:6" ht="9.9" customHeight="1">
      <c r="A224" s="23"/>
      <c r="B224" s="27"/>
      <c r="C224" s="23"/>
      <c r="D224" s="25"/>
      <c r="E224" s="26"/>
      <c r="F224" s="26"/>
    </row>
    <row r="225" spans="1:6" ht="9.9" customHeight="1">
      <c r="A225" s="23"/>
      <c r="B225" s="27"/>
      <c r="C225" s="23"/>
      <c r="D225" s="25"/>
      <c r="E225" s="26"/>
      <c r="F225" s="26"/>
    </row>
    <row r="226" spans="1:6" ht="9.9" customHeight="1">
      <c r="A226" s="23"/>
      <c r="B226" s="27"/>
      <c r="C226" s="23"/>
      <c r="D226" s="25"/>
      <c r="E226" s="26"/>
      <c r="F226" s="26"/>
    </row>
    <row r="227" spans="1:6" ht="9.9" customHeight="1">
      <c r="A227" s="23"/>
      <c r="B227" s="27"/>
      <c r="C227" s="23"/>
      <c r="D227" s="25"/>
      <c r="E227" s="26"/>
      <c r="F227" s="26"/>
    </row>
    <row r="228" spans="1:6" ht="9.9" customHeight="1">
      <c r="A228" s="23">
        <f>+A223+1</f>
        <v>42</v>
      </c>
      <c r="B228" s="42" t="s">
        <v>57</v>
      </c>
      <c r="C228" s="43" t="s">
        <v>29</v>
      </c>
      <c r="D228" s="44">
        <v>0.16700000000000001</v>
      </c>
      <c r="E228" s="26">
        <v>522.79100000000005</v>
      </c>
      <c r="F228" s="26">
        <f>D228*E228</f>
        <v>87.306097000000008</v>
      </c>
    </row>
    <row r="229" spans="1:6" ht="9.9" customHeight="1">
      <c r="A229" s="23"/>
      <c r="B229" s="42"/>
      <c r="C229" s="43"/>
      <c r="D229" s="44"/>
      <c r="E229" s="26"/>
      <c r="F229" s="26"/>
    </row>
    <row r="230" spans="1:6" ht="9.9" customHeight="1">
      <c r="A230" s="23"/>
      <c r="B230" s="42"/>
      <c r="C230" s="43"/>
      <c r="D230" s="44"/>
      <c r="E230" s="26"/>
      <c r="F230" s="26"/>
    </row>
    <row r="231" spans="1:6" ht="9.9" customHeight="1">
      <c r="A231" s="23"/>
      <c r="B231" s="42"/>
      <c r="C231" s="43"/>
      <c r="D231" s="44"/>
      <c r="E231" s="26"/>
      <c r="F231" s="26"/>
    </row>
    <row r="232" spans="1:6" ht="9.9" customHeight="1">
      <c r="A232" s="23"/>
      <c r="B232" s="42"/>
      <c r="C232" s="43"/>
      <c r="D232" s="44"/>
      <c r="E232" s="26"/>
      <c r="F232" s="26"/>
    </row>
    <row r="233" spans="1:6" ht="9.9" customHeight="1">
      <c r="A233" s="23">
        <f>+A228+1</f>
        <v>43</v>
      </c>
      <c r="B233" s="27" t="s">
        <v>58</v>
      </c>
      <c r="C233" s="23" t="s">
        <v>11</v>
      </c>
      <c r="D233" s="25">
        <v>30.3</v>
      </c>
      <c r="E233" s="26">
        <v>9.9870000000000001</v>
      </c>
      <c r="F233" s="26">
        <f>D233*E233</f>
        <v>302.60610000000003</v>
      </c>
    </row>
    <row r="234" spans="1:6" ht="9.9" customHeight="1">
      <c r="A234" s="23"/>
      <c r="B234" s="27"/>
      <c r="C234" s="23"/>
      <c r="D234" s="25"/>
      <c r="E234" s="26"/>
      <c r="F234" s="26"/>
    </row>
    <row r="235" spans="1:6" ht="9.9" customHeight="1">
      <c r="A235" s="23"/>
      <c r="B235" s="27"/>
      <c r="C235" s="23"/>
      <c r="D235" s="25"/>
      <c r="E235" s="26"/>
      <c r="F235" s="26"/>
    </row>
    <row r="236" spans="1:6" ht="9.9" customHeight="1">
      <c r="A236" s="23"/>
      <c r="B236" s="27"/>
      <c r="C236" s="23"/>
      <c r="D236" s="25"/>
      <c r="E236" s="26"/>
      <c r="F236" s="26"/>
    </row>
    <row r="237" spans="1:6" ht="9.9" customHeight="1">
      <c r="A237" s="23"/>
      <c r="B237" s="27"/>
      <c r="C237" s="23"/>
      <c r="D237" s="25"/>
      <c r="E237" s="26"/>
      <c r="F237" s="26"/>
    </row>
    <row r="238" spans="1:6" ht="9.9" customHeight="1">
      <c r="A238" s="23">
        <f>+A233+1</f>
        <v>44</v>
      </c>
      <c r="B238" s="27" t="s">
        <v>59</v>
      </c>
      <c r="C238" s="50" t="s">
        <v>18</v>
      </c>
      <c r="D238" s="25">
        <v>7.8</v>
      </c>
      <c r="E238" s="26">
        <v>28.096</v>
      </c>
      <c r="F238" s="26">
        <f>D238*E238</f>
        <v>219.14879999999999</v>
      </c>
    </row>
    <row r="239" spans="1:6" ht="9.9" customHeight="1">
      <c r="A239" s="23"/>
      <c r="B239" s="27"/>
      <c r="C239" s="50"/>
      <c r="D239" s="25"/>
      <c r="E239" s="26"/>
      <c r="F239" s="26"/>
    </row>
    <row r="240" spans="1:6" ht="9.9" customHeight="1">
      <c r="A240" s="23"/>
      <c r="B240" s="27"/>
      <c r="C240" s="50"/>
      <c r="D240" s="25"/>
      <c r="E240" s="26"/>
      <c r="F240" s="26"/>
    </row>
    <row r="241" spans="1:6" ht="9.9" customHeight="1">
      <c r="A241" s="23"/>
      <c r="B241" s="27"/>
      <c r="C241" s="50"/>
      <c r="D241" s="25"/>
      <c r="E241" s="26"/>
      <c r="F241" s="26"/>
    </row>
    <row r="242" spans="1:6" ht="9.9" customHeight="1">
      <c r="A242" s="23"/>
      <c r="B242" s="27"/>
      <c r="C242" s="50"/>
      <c r="D242" s="25"/>
      <c r="E242" s="26"/>
      <c r="F242" s="26"/>
    </row>
    <row r="243" spans="1:6" ht="9.9" customHeight="1">
      <c r="A243" s="23">
        <f>+A238+1</f>
        <v>45</v>
      </c>
      <c r="B243" s="27" t="s">
        <v>60</v>
      </c>
      <c r="C243" s="23" t="s">
        <v>29</v>
      </c>
      <c r="D243" s="25">
        <v>5.46</v>
      </c>
      <c r="E243" s="26">
        <v>4.891</v>
      </c>
      <c r="F243" s="26">
        <f>D243*E243</f>
        <v>26.70486</v>
      </c>
    </row>
    <row r="244" spans="1:6" ht="9.9" customHeight="1">
      <c r="A244" s="23"/>
      <c r="B244" s="27"/>
      <c r="C244" s="23"/>
      <c r="D244" s="25"/>
      <c r="E244" s="26"/>
      <c r="F244" s="26"/>
    </row>
    <row r="245" spans="1:6" ht="9.9" customHeight="1">
      <c r="A245" s="23"/>
      <c r="B245" s="27"/>
      <c r="C245" s="23"/>
      <c r="D245" s="25"/>
      <c r="E245" s="26"/>
      <c r="F245" s="26"/>
    </row>
    <row r="246" spans="1:6" ht="9.9" customHeight="1">
      <c r="A246" s="23"/>
      <c r="B246" s="27"/>
      <c r="C246" s="23"/>
      <c r="D246" s="25"/>
      <c r="E246" s="26"/>
      <c r="F246" s="26"/>
    </row>
    <row r="247" spans="1:6" ht="9.9" customHeight="1">
      <c r="A247" s="23"/>
      <c r="B247" s="27"/>
      <c r="C247" s="23"/>
      <c r="D247" s="25"/>
      <c r="E247" s="26"/>
      <c r="F247" s="26"/>
    </row>
    <row r="248" spans="1:6" ht="9.9" customHeight="1">
      <c r="A248" s="23">
        <f>+A243+1</f>
        <v>46</v>
      </c>
      <c r="B248" s="40" t="s">
        <v>61</v>
      </c>
      <c r="C248" s="41" t="s">
        <v>18</v>
      </c>
      <c r="D248" s="35">
        <v>13.7</v>
      </c>
      <c r="E248" s="26">
        <v>17.484999999999999</v>
      </c>
      <c r="F248" s="26">
        <f>D248*E248</f>
        <v>239.54449999999997</v>
      </c>
    </row>
    <row r="249" spans="1:6" ht="9.9" customHeight="1">
      <c r="A249" s="23"/>
      <c r="B249" s="40"/>
      <c r="C249" s="41"/>
      <c r="D249" s="35"/>
      <c r="E249" s="26"/>
      <c r="F249" s="26"/>
    </row>
    <row r="250" spans="1:6" ht="9.9" customHeight="1">
      <c r="A250" s="23"/>
      <c r="B250" s="40"/>
      <c r="C250" s="41"/>
      <c r="D250" s="35"/>
      <c r="E250" s="26"/>
      <c r="F250" s="26"/>
    </row>
    <row r="251" spans="1:6" ht="9.9" customHeight="1">
      <c r="A251" s="23"/>
      <c r="B251" s="40"/>
      <c r="C251" s="41"/>
      <c r="D251" s="35"/>
      <c r="E251" s="26"/>
      <c r="F251" s="26"/>
    </row>
    <row r="252" spans="1:6" ht="9.9" customHeight="1">
      <c r="A252" s="23"/>
      <c r="B252" s="40"/>
      <c r="C252" s="41"/>
      <c r="D252" s="35"/>
      <c r="E252" s="26"/>
      <c r="F252" s="26"/>
    </row>
    <row r="253" spans="1:6" ht="9.9" customHeight="1">
      <c r="A253" s="23">
        <f>+A248+1</f>
        <v>47</v>
      </c>
      <c r="B253" s="27" t="s">
        <v>62</v>
      </c>
      <c r="C253" s="32" t="s">
        <v>18</v>
      </c>
      <c r="D253" s="35">
        <v>10.92</v>
      </c>
      <c r="E253" s="26">
        <v>51.347000000000001</v>
      </c>
      <c r="F253" s="26">
        <f>D253*E253</f>
        <v>560.70924000000002</v>
      </c>
    </row>
    <row r="254" spans="1:6" ht="9.9" customHeight="1">
      <c r="A254" s="23"/>
      <c r="B254" s="27"/>
      <c r="C254" s="32"/>
      <c r="D254" s="35"/>
      <c r="E254" s="26"/>
      <c r="F254" s="26"/>
    </row>
    <row r="255" spans="1:6" ht="9.9" customHeight="1">
      <c r="A255" s="23"/>
      <c r="B255" s="27"/>
      <c r="C255" s="32"/>
      <c r="D255" s="35"/>
      <c r="E255" s="26"/>
      <c r="F255" s="26"/>
    </row>
    <row r="256" spans="1:6" ht="9.9" customHeight="1">
      <c r="A256" s="23"/>
      <c r="B256" s="27"/>
      <c r="C256" s="32"/>
      <c r="D256" s="35"/>
      <c r="E256" s="26"/>
      <c r="F256" s="26"/>
    </row>
    <row r="257" spans="1:6" ht="9.9" customHeight="1">
      <c r="A257" s="23"/>
      <c r="B257" s="27"/>
      <c r="C257" s="32"/>
      <c r="D257" s="35"/>
      <c r="E257" s="26"/>
      <c r="F257" s="26"/>
    </row>
    <row r="258" spans="1:6" ht="9.9" customHeight="1">
      <c r="A258" s="23">
        <f>+A253+1</f>
        <v>48</v>
      </c>
      <c r="B258" s="36" t="s">
        <v>63</v>
      </c>
      <c r="C258" s="37" t="s">
        <v>29</v>
      </c>
      <c r="D258" s="38">
        <v>1.03</v>
      </c>
      <c r="E258" s="26">
        <v>450.18299999999999</v>
      </c>
      <c r="F258" s="26">
        <f>D258*E258</f>
        <v>463.68849</v>
      </c>
    </row>
    <row r="259" spans="1:6" ht="9.9" customHeight="1">
      <c r="A259" s="23"/>
      <c r="B259" s="36"/>
      <c r="C259" s="37"/>
      <c r="D259" s="38"/>
      <c r="E259" s="26"/>
      <c r="F259" s="26"/>
    </row>
    <row r="260" spans="1:6" ht="9.9" customHeight="1">
      <c r="A260" s="23"/>
      <c r="B260" s="36"/>
      <c r="C260" s="37"/>
      <c r="D260" s="38"/>
      <c r="E260" s="26"/>
      <c r="F260" s="26"/>
    </row>
    <row r="261" spans="1:6" ht="9.9" customHeight="1">
      <c r="A261" s="23"/>
      <c r="B261" s="36"/>
      <c r="C261" s="37"/>
      <c r="D261" s="38"/>
      <c r="E261" s="26"/>
      <c r="F261" s="26"/>
    </row>
    <row r="262" spans="1:6" ht="9.9" customHeight="1">
      <c r="A262" s="23"/>
      <c r="B262" s="36"/>
      <c r="C262" s="37"/>
      <c r="D262" s="38"/>
      <c r="E262" s="26"/>
      <c r="F262" s="26"/>
    </row>
    <row r="263" spans="1:6" ht="9.9" customHeight="1">
      <c r="A263" s="23">
        <f>+A258+1</f>
        <v>49</v>
      </c>
      <c r="B263" s="27" t="s">
        <v>64</v>
      </c>
      <c r="C263" s="23" t="s">
        <v>11</v>
      </c>
      <c r="D263" s="35">
        <v>174</v>
      </c>
      <c r="E263" s="26">
        <v>1.86</v>
      </c>
      <c r="F263" s="26">
        <f>D263*E263</f>
        <v>323.64000000000004</v>
      </c>
    </row>
    <row r="264" spans="1:6" ht="9.9" customHeight="1">
      <c r="A264" s="23"/>
      <c r="B264" s="27"/>
      <c r="C264" s="23"/>
      <c r="D264" s="35"/>
      <c r="E264" s="26"/>
      <c r="F264" s="26"/>
    </row>
    <row r="265" spans="1:6" ht="9.9" customHeight="1">
      <c r="A265" s="23"/>
      <c r="B265" s="27"/>
      <c r="C265" s="23"/>
      <c r="D265" s="35"/>
      <c r="E265" s="26"/>
      <c r="F265" s="26"/>
    </row>
    <row r="266" spans="1:6" ht="9.9" customHeight="1">
      <c r="A266" s="23"/>
      <c r="B266" s="27"/>
      <c r="C266" s="23"/>
      <c r="D266" s="35"/>
      <c r="E266" s="26"/>
      <c r="F266" s="26"/>
    </row>
    <row r="267" spans="1:6" ht="9.9" customHeight="1">
      <c r="A267" s="23"/>
      <c r="B267" s="27"/>
      <c r="C267" s="23"/>
      <c r="D267" s="35"/>
      <c r="E267" s="26"/>
      <c r="F267" s="26"/>
    </row>
    <row r="268" spans="1:6" ht="9.9" customHeight="1">
      <c r="A268" s="23">
        <f>+A263+1</f>
        <v>50</v>
      </c>
      <c r="B268" s="27" t="s">
        <v>65</v>
      </c>
      <c r="C268" s="50" t="s">
        <v>18</v>
      </c>
      <c r="D268" s="25">
        <v>1.44</v>
      </c>
      <c r="E268" s="26">
        <v>260.72800000000001</v>
      </c>
      <c r="F268" s="26">
        <f>D268*E268</f>
        <v>375.44832000000002</v>
      </c>
    </row>
    <row r="269" spans="1:6" ht="9.9" customHeight="1">
      <c r="A269" s="23"/>
      <c r="B269" s="27"/>
      <c r="C269" s="50"/>
      <c r="D269" s="25"/>
      <c r="E269" s="26"/>
      <c r="F269" s="26"/>
    </row>
    <row r="270" spans="1:6" ht="9.9" customHeight="1">
      <c r="A270" s="23"/>
      <c r="B270" s="27"/>
      <c r="C270" s="50"/>
      <c r="D270" s="25"/>
      <c r="E270" s="26"/>
      <c r="F270" s="26"/>
    </row>
    <row r="271" spans="1:6" ht="9.9" customHeight="1">
      <c r="A271" s="23"/>
      <c r="B271" s="27"/>
      <c r="C271" s="50"/>
      <c r="D271" s="25"/>
      <c r="E271" s="26"/>
      <c r="F271" s="26"/>
    </row>
    <row r="272" spans="1:6" ht="9.9" customHeight="1">
      <c r="A272" s="23"/>
      <c r="B272" s="27"/>
      <c r="C272" s="50"/>
      <c r="D272" s="25"/>
      <c r="E272" s="26"/>
      <c r="F272" s="26"/>
    </row>
    <row r="273" spans="1:6" ht="9.9" customHeight="1">
      <c r="A273" s="23">
        <f>+A268+1</f>
        <v>51</v>
      </c>
      <c r="B273" s="27" t="s">
        <v>66</v>
      </c>
      <c r="C273" s="50" t="s">
        <v>18</v>
      </c>
      <c r="D273" s="25">
        <v>6.02</v>
      </c>
      <c r="E273" s="26">
        <v>260.72800000000001</v>
      </c>
      <c r="F273" s="26">
        <f>D273*E273</f>
        <v>1569.5825599999998</v>
      </c>
    </row>
    <row r="274" spans="1:6" ht="9.9" customHeight="1">
      <c r="A274" s="23"/>
      <c r="B274" s="27"/>
      <c r="C274" s="50"/>
      <c r="D274" s="25"/>
      <c r="E274" s="26"/>
      <c r="F274" s="26"/>
    </row>
    <row r="275" spans="1:6" ht="9.9" customHeight="1">
      <c r="A275" s="23"/>
      <c r="B275" s="27"/>
      <c r="C275" s="50"/>
      <c r="D275" s="25"/>
      <c r="E275" s="26"/>
      <c r="F275" s="26"/>
    </row>
    <row r="276" spans="1:6" ht="9.9" customHeight="1">
      <c r="A276" s="23"/>
      <c r="B276" s="27"/>
      <c r="C276" s="50"/>
      <c r="D276" s="25"/>
      <c r="E276" s="26"/>
      <c r="F276" s="26"/>
    </row>
    <row r="277" spans="1:6" ht="9.9" customHeight="1">
      <c r="A277" s="23"/>
      <c r="B277" s="27"/>
      <c r="C277" s="50"/>
      <c r="D277" s="25"/>
      <c r="E277" s="26"/>
      <c r="F277" s="26"/>
    </row>
    <row r="278" spans="1:6" ht="9.9" customHeight="1">
      <c r="A278" s="23">
        <f>+A273+1</f>
        <v>52</v>
      </c>
      <c r="B278" s="36" t="s">
        <v>67</v>
      </c>
      <c r="C278" s="68" t="s">
        <v>18</v>
      </c>
      <c r="D278" s="69">
        <v>7.46</v>
      </c>
      <c r="E278" s="26">
        <v>13.977</v>
      </c>
      <c r="F278" s="26">
        <f>D278*E278</f>
        <v>104.26842000000001</v>
      </c>
    </row>
    <row r="279" spans="1:6" ht="9.9" customHeight="1">
      <c r="A279" s="23"/>
      <c r="B279" s="36"/>
      <c r="C279" s="68"/>
      <c r="D279" s="69"/>
      <c r="E279" s="26"/>
      <c r="F279" s="26"/>
    </row>
    <row r="280" spans="1:6" ht="9.9" customHeight="1">
      <c r="A280" s="23"/>
      <c r="B280" s="36"/>
      <c r="C280" s="68"/>
      <c r="D280" s="69"/>
      <c r="E280" s="26"/>
      <c r="F280" s="26"/>
    </row>
    <row r="281" spans="1:6" ht="9.9" customHeight="1">
      <c r="A281" s="23"/>
      <c r="B281" s="36"/>
      <c r="C281" s="68"/>
      <c r="D281" s="69"/>
      <c r="E281" s="26"/>
      <c r="F281" s="26"/>
    </row>
    <row r="282" spans="1:6" ht="9.9" customHeight="1">
      <c r="A282" s="23"/>
      <c r="B282" s="36"/>
      <c r="C282" s="68"/>
      <c r="D282" s="69"/>
      <c r="E282" s="26"/>
      <c r="F282" s="26"/>
    </row>
    <row r="283" spans="1:6" ht="9.9" customHeight="1">
      <c r="A283" s="23">
        <f>+A278+1</f>
        <v>53</v>
      </c>
      <c r="B283" s="27" t="s">
        <v>68</v>
      </c>
      <c r="C283" s="23" t="s">
        <v>44</v>
      </c>
      <c r="D283" s="25">
        <v>55</v>
      </c>
      <c r="E283" s="26">
        <v>1.458</v>
      </c>
      <c r="F283" s="26">
        <f>D283*E283</f>
        <v>80.19</v>
      </c>
    </row>
    <row r="284" spans="1:6" ht="9.9" customHeight="1">
      <c r="A284" s="23"/>
      <c r="B284" s="27"/>
      <c r="C284" s="23"/>
      <c r="D284" s="25"/>
      <c r="E284" s="26"/>
      <c r="F284" s="26"/>
    </row>
    <row r="285" spans="1:6" ht="9.9" customHeight="1">
      <c r="A285" s="23"/>
      <c r="B285" s="27"/>
      <c r="C285" s="23"/>
      <c r="D285" s="25"/>
      <c r="E285" s="26"/>
      <c r="F285" s="26"/>
    </row>
    <row r="286" spans="1:6" ht="9.9" customHeight="1">
      <c r="A286" s="23"/>
      <c r="B286" s="27"/>
      <c r="C286" s="23"/>
      <c r="D286" s="25"/>
      <c r="E286" s="26"/>
      <c r="F286" s="26"/>
    </row>
    <row r="287" spans="1:6" ht="9.9" customHeight="1">
      <c r="A287" s="23"/>
      <c r="B287" s="27"/>
      <c r="C287" s="23"/>
      <c r="D287" s="25"/>
      <c r="E287" s="26"/>
      <c r="F287" s="26"/>
    </row>
    <row r="288" spans="1:6" ht="9.9" customHeight="1">
      <c r="A288" s="23">
        <f>+A283+1</f>
        <v>54</v>
      </c>
      <c r="B288" s="27" t="s">
        <v>69</v>
      </c>
      <c r="C288" s="23" t="s">
        <v>11</v>
      </c>
      <c r="D288" s="25">
        <v>138</v>
      </c>
      <c r="E288" s="26">
        <v>0.56999999999999995</v>
      </c>
      <c r="F288" s="26">
        <f>D288*E288</f>
        <v>78.66</v>
      </c>
    </row>
    <row r="289" spans="1:6" ht="9.9" customHeight="1">
      <c r="A289" s="23"/>
      <c r="B289" s="27"/>
      <c r="C289" s="23"/>
      <c r="D289" s="25"/>
      <c r="E289" s="26"/>
      <c r="F289" s="26"/>
    </row>
    <row r="290" spans="1:6" ht="9.9" customHeight="1">
      <c r="A290" s="23"/>
      <c r="B290" s="27"/>
      <c r="C290" s="23"/>
      <c r="D290" s="25"/>
      <c r="E290" s="26"/>
      <c r="F290" s="26"/>
    </row>
    <row r="291" spans="1:6" ht="9.9" customHeight="1">
      <c r="A291" s="23"/>
      <c r="B291" s="27"/>
      <c r="C291" s="23"/>
      <c r="D291" s="25"/>
      <c r="E291" s="26"/>
      <c r="F291" s="26"/>
    </row>
    <row r="292" spans="1:6" ht="9.9" customHeight="1">
      <c r="A292" s="23"/>
      <c r="B292" s="27"/>
      <c r="C292" s="23"/>
      <c r="D292" s="25"/>
      <c r="E292" s="26"/>
      <c r="F292" s="26"/>
    </row>
    <row r="293" spans="1:6" ht="9.9" customHeight="1">
      <c r="A293" s="23">
        <f>+A288+1</f>
        <v>55</v>
      </c>
      <c r="B293" s="27" t="s">
        <v>70</v>
      </c>
      <c r="C293" s="23" t="s">
        <v>11</v>
      </c>
      <c r="D293" s="25">
        <v>28</v>
      </c>
      <c r="E293" s="26">
        <v>1.8440000000000001</v>
      </c>
      <c r="F293" s="26">
        <f>D293*E293</f>
        <v>51.632000000000005</v>
      </c>
    </row>
    <row r="294" spans="1:6" ht="9.9" customHeight="1">
      <c r="A294" s="23"/>
      <c r="B294" s="27"/>
      <c r="C294" s="23"/>
      <c r="D294" s="25"/>
      <c r="E294" s="26"/>
      <c r="F294" s="26"/>
    </row>
    <row r="295" spans="1:6" ht="9.9" customHeight="1">
      <c r="A295" s="23"/>
      <c r="B295" s="27"/>
      <c r="C295" s="23"/>
      <c r="D295" s="25"/>
      <c r="E295" s="26"/>
      <c r="F295" s="26"/>
    </row>
    <row r="296" spans="1:6" ht="9.9" customHeight="1">
      <c r="A296" s="23"/>
      <c r="B296" s="27"/>
      <c r="C296" s="23"/>
      <c r="D296" s="25"/>
      <c r="E296" s="26"/>
      <c r="F296" s="26"/>
    </row>
    <row r="297" spans="1:6" ht="9.9" customHeight="1">
      <c r="A297" s="23"/>
      <c r="B297" s="27"/>
      <c r="C297" s="23"/>
      <c r="D297" s="25"/>
      <c r="E297" s="26"/>
      <c r="F297" s="26"/>
    </row>
    <row r="298" spans="1:6" ht="9.9" customHeight="1">
      <c r="A298" s="23">
        <f>+A293+1</f>
        <v>56</v>
      </c>
      <c r="B298" s="27" t="s">
        <v>71</v>
      </c>
      <c r="C298" s="32" t="s">
        <v>29</v>
      </c>
      <c r="D298" s="26">
        <v>4.0000000000000001E-3</v>
      </c>
      <c r="E298" s="26">
        <v>139.23599999999999</v>
      </c>
      <c r="F298" s="26">
        <f>D298*E298</f>
        <v>0.55694399999999999</v>
      </c>
    </row>
    <row r="299" spans="1:6" ht="9.9" customHeight="1">
      <c r="A299" s="23"/>
      <c r="B299" s="27"/>
      <c r="C299" s="32"/>
      <c r="D299" s="26"/>
      <c r="E299" s="26"/>
      <c r="F299" s="26"/>
    </row>
    <row r="300" spans="1:6" ht="9.9" customHeight="1">
      <c r="A300" s="23"/>
      <c r="B300" s="27"/>
      <c r="C300" s="32"/>
      <c r="D300" s="26"/>
      <c r="E300" s="26"/>
      <c r="F300" s="26"/>
    </row>
    <row r="301" spans="1:6" ht="9.9" customHeight="1">
      <c r="A301" s="23"/>
      <c r="B301" s="27"/>
      <c r="C301" s="32"/>
      <c r="D301" s="26"/>
      <c r="E301" s="26"/>
      <c r="F301" s="26"/>
    </row>
    <row r="302" spans="1:6" ht="9.9" customHeight="1">
      <c r="A302" s="23"/>
      <c r="B302" s="27"/>
      <c r="C302" s="32"/>
      <c r="D302" s="26"/>
      <c r="E302" s="26"/>
      <c r="F302" s="26"/>
    </row>
    <row r="303" spans="1:6" ht="9.9" customHeight="1">
      <c r="A303" s="23">
        <f>+A298+1</f>
        <v>57</v>
      </c>
      <c r="B303" s="28" t="s">
        <v>72</v>
      </c>
      <c r="C303" s="33" t="s">
        <v>44</v>
      </c>
      <c r="D303" s="26">
        <v>0.6</v>
      </c>
      <c r="E303" s="26">
        <v>2.9430000000000001</v>
      </c>
      <c r="F303" s="26">
        <f>D303*E303</f>
        <v>1.7658</v>
      </c>
    </row>
    <row r="304" spans="1:6" ht="9.9" customHeight="1">
      <c r="A304" s="23"/>
      <c r="B304" s="28"/>
      <c r="C304" s="33"/>
      <c r="D304" s="26"/>
      <c r="E304" s="26"/>
      <c r="F304" s="26"/>
    </row>
    <row r="305" spans="1:6" ht="9.9" customHeight="1">
      <c r="A305" s="23"/>
      <c r="B305" s="28"/>
      <c r="C305" s="33"/>
      <c r="D305" s="26"/>
      <c r="E305" s="26"/>
      <c r="F305" s="26"/>
    </row>
    <row r="306" spans="1:6" ht="9.9" customHeight="1">
      <c r="A306" s="23"/>
      <c r="B306" s="28"/>
      <c r="C306" s="33"/>
      <c r="D306" s="26"/>
      <c r="E306" s="26"/>
      <c r="F306" s="26"/>
    </row>
    <row r="307" spans="1:6" ht="9.9" customHeight="1">
      <c r="A307" s="23"/>
      <c r="B307" s="28"/>
      <c r="C307" s="33"/>
      <c r="D307" s="26"/>
      <c r="E307" s="26"/>
      <c r="F307" s="26"/>
    </row>
    <row r="308" spans="1:6" ht="9.9" customHeight="1">
      <c r="A308" s="23">
        <f>+A303+1</f>
        <v>58</v>
      </c>
      <c r="B308" s="27" t="s">
        <v>73</v>
      </c>
      <c r="C308" s="23" t="s">
        <v>29</v>
      </c>
      <c r="D308" s="25">
        <v>0.11600000000000001</v>
      </c>
      <c r="E308" s="26">
        <v>115.994</v>
      </c>
      <c r="F308" s="26">
        <f>D308*E308</f>
        <v>13.455304</v>
      </c>
    </row>
    <row r="309" spans="1:6" ht="9.9" customHeight="1">
      <c r="A309" s="23"/>
      <c r="B309" s="27"/>
      <c r="C309" s="23"/>
      <c r="D309" s="25"/>
      <c r="E309" s="26"/>
      <c r="F309" s="26"/>
    </row>
    <row r="310" spans="1:6" ht="9.9" customHeight="1">
      <c r="A310" s="23"/>
      <c r="B310" s="27"/>
      <c r="C310" s="23"/>
      <c r="D310" s="25"/>
      <c r="E310" s="26"/>
      <c r="F310" s="26"/>
    </row>
    <row r="311" spans="1:6" ht="9.9" customHeight="1">
      <c r="A311" s="23"/>
      <c r="B311" s="27"/>
      <c r="C311" s="23"/>
      <c r="D311" s="25"/>
      <c r="E311" s="26"/>
      <c r="F311" s="26"/>
    </row>
    <row r="312" spans="1:6" ht="9.9" customHeight="1">
      <c r="A312" s="23"/>
      <c r="B312" s="27"/>
      <c r="C312" s="23"/>
      <c r="D312" s="25"/>
      <c r="E312" s="26"/>
      <c r="F312" s="26"/>
    </row>
    <row r="313" spans="1:6" ht="9.9" customHeight="1">
      <c r="A313" s="23">
        <f>+A308+1</f>
        <v>59</v>
      </c>
      <c r="B313" s="28" t="s">
        <v>74</v>
      </c>
      <c r="C313" s="33" t="s">
        <v>29</v>
      </c>
      <c r="D313" s="26">
        <v>4.1000000000000002E-2</v>
      </c>
      <c r="E313" s="26">
        <v>495.37700000000001</v>
      </c>
      <c r="F313" s="26">
        <f>D313*E313</f>
        <v>20.310457</v>
      </c>
    </row>
    <row r="314" spans="1:6" ht="9.9" customHeight="1">
      <c r="A314" s="23"/>
      <c r="B314" s="28"/>
      <c r="C314" s="33"/>
      <c r="D314" s="26"/>
      <c r="E314" s="26"/>
      <c r="F314" s="26"/>
    </row>
    <row r="315" spans="1:6" ht="9.9" customHeight="1">
      <c r="A315" s="23"/>
      <c r="B315" s="28"/>
      <c r="C315" s="33"/>
      <c r="D315" s="26"/>
      <c r="E315" s="26"/>
      <c r="F315" s="26"/>
    </row>
    <row r="316" spans="1:6" ht="9.9" customHeight="1">
      <c r="A316" s="23"/>
      <c r="B316" s="28"/>
      <c r="C316" s="33"/>
      <c r="D316" s="26"/>
      <c r="E316" s="26"/>
      <c r="F316" s="26"/>
    </row>
    <row r="317" spans="1:6" ht="9.9" customHeight="1">
      <c r="A317" s="23"/>
      <c r="B317" s="28"/>
      <c r="C317" s="33"/>
      <c r="D317" s="26"/>
      <c r="E317" s="26"/>
      <c r="F317" s="26"/>
    </row>
    <row r="318" spans="1:6" ht="9.9" customHeight="1">
      <c r="A318" s="23">
        <f>+A313+1</f>
        <v>60</v>
      </c>
      <c r="B318" s="28" t="s">
        <v>75</v>
      </c>
      <c r="C318" s="33" t="s">
        <v>29</v>
      </c>
      <c r="D318" s="26">
        <v>7.5999999999999998E-2</v>
      </c>
      <c r="E318" s="26">
        <v>631.61199999999997</v>
      </c>
      <c r="F318" s="26">
        <f>D318*E318</f>
        <v>48.002511999999996</v>
      </c>
    </row>
    <row r="319" spans="1:6" ht="9.9" customHeight="1">
      <c r="A319" s="23"/>
      <c r="B319" s="28"/>
      <c r="C319" s="33"/>
      <c r="D319" s="26"/>
      <c r="E319" s="26"/>
      <c r="F319" s="26"/>
    </row>
    <row r="320" spans="1:6" ht="9.9" customHeight="1">
      <c r="A320" s="23"/>
      <c r="B320" s="28"/>
      <c r="C320" s="33"/>
      <c r="D320" s="26"/>
      <c r="E320" s="26"/>
      <c r="F320" s="26"/>
    </row>
    <row r="321" spans="1:6" ht="9.9" customHeight="1">
      <c r="A321" s="23"/>
      <c r="B321" s="28"/>
      <c r="C321" s="33"/>
      <c r="D321" s="26"/>
      <c r="E321" s="26"/>
      <c r="F321" s="26"/>
    </row>
    <row r="322" spans="1:6" ht="9.9" customHeight="1">
      <c r="A322" s="23"/>
      <c r="B322" s="28"/>
      <c r="C322" s="33"/>
      <c r="D322" s="26"/>
      <c r="E322" s="26"/>
      <c r="F322" s="26"/>
    </row>
    <row r="323" spans="1:6" ht="9.9" customHeight="1">
      <c r="A323" s="23">
        <f>+A318+1</f>
        <v>61</v>
      </c>
      <c r="B323" s="27" t="s">
        <v>76</v>
      </c>
      <c r="C323" s="32" t="s">
        <v>29</v>
      </c>
      <c r="D323" s="35">
        <v>2E-3</v>
      </c>
      <c r="E323" s="26">
        <v>1117.8430000000001</v>
      </c>
      <c r="F323" s="26">
        <f>D323*E323</f>
        <v>2.2356860000000003</v>
      </c>
    </row>
    <row r="324" spans="1:6" ht="9.9" customHeight="1">
      <c r="A324" s="23"/>
      <c r="B324" s="27"/>
      <c r="C324" s="32"/>
      <c r="D324" s="35"/>
      <c r="E324" s="26"/>
      <c r="F324" s="26"/>
    </row>
    <row r="325" spans="1:6" ht="9.9" customHeight="1">
      <c r="A325" s="23"/>
      <c r="B325" s="27"/>
      <c r="C325" s="32"/>
      <c r="D325" s="35"/>
      <c r="E325" s="26"/>
      <c r="F325" s="26"/>
    </row>
    <row r="326" spans="1:6" ht="9.9" customHeight="1">
      <c r="A326" s="23"/>
      <c r="B326" s="27"/>
      <c r="C326" s="32"/>
      <c r="D326" s="35"/>
      <c r="E326" s="26"/>
      <c r="F326" s="26"/>
    </row>
    <row r="327" spans="1:6" ht="9.9" customHeight="1">
      <c r="A327" s="23"/>
      <c r="B327" s="27"/>
      <c r="C327" s="32"/>
      <c r="D327" s="35"/>
      <c r="E327" s="26"/>
      <c r="F327" s="26"/>
    </row>
    <row r="328" spans="1:6" ht="9.9" customHeight="1">
      <c r="A328" s="23">
        <f>+A323+1</f>
        <v>62</v>
      </c>
      <c r="B328" s="28" t="s">
        <v>77</v>
      </c>
      <c r="C328" s="33" t="s">
        <v>24</v>
      </c>
      <c r="D328" s="26">
        <v>48</v>
      </c>
      <c r="E328" s="26">
        <v>0.17799999999999999</v>
      </c>
      <c r="F328" s="26">
        <f>D328*E328</f>
        <v>8.5440000000000005</v>
      </c>
    </row>
    <row r="329" spans="1:6" ht="9.9" customHeight="1">
      <c r="A329" s="23"/>
      <c r="B329" s="28"/>
      <c r="C329" s="33"/>
      <c r="D329" s="26"/>
      <c r="E329" s="26"/>
      <c r="F329" s="26"/>
    </row>
    <row r="330" spans="1:6" ht="9.9" customHeight="1">
      <c r="A330" s="23"/>
      <c r="B330" s="28"/>
      <c r="C330" s="33"/>
      <c r="D330" s="26"/>
      <c r="E330" s="26"/>
      <c r="F330" s="26"/>
    </row>
    <row r="331" spans="1:6" ht="9.9" customHeight="1">
      <c r="A331" s="23"/>
      <c r="B331" s="28"/>
      <c r="C331" s="33"/>
      <c r="D331" s="26"/>
      <c r="E331" s="26"/>
      <c r="F331" s="26"/>
    </row>
    <row r="332" spans="1:6" ht="9.9" customHeight="1">
      <c r="A332" s="23"/>
      <c r="B332" s="28"/>
      <c r="C332" s="33"/>
      <c r="D332" s="26"/>
      <c r="E332" s="26"/>
      <c r="F332" s="26"/>
    </row>
    <row r="333" spans="1:6" ht="9.9" customHeight="1">
      <c r="A333" s="23">
        <f>+A328+1</f>
        <v>63</v>
      </c>
      <c r="B333" s="27" t="s">
        <v>78</v>
      </c>
      <c r="C333" s="23" t="s">
        <v>29</v>
      </c>
      <c r="D333" s="25">
        <v>0.11600000000000001</v>
      </c>
      <c r="E333" s="26">
        <v>48.807000000000002</v>
      </c>
      <c r="F333" s="26">
        <f>D333*E333</f>
        <v>5.6616120000000008</v>
      </c>
    </row>
    <row r="334" spans="1:6" ht="9.9" customHeight="1">
      <c r="A334" s="23"/>
      <c r="B334" s="27"/>
      <c r="C334" s="23"/>
      <c r="D334" s="25"/>
      <c r="E334" s="26"/>
      <c r="F334" s="26"/>
    </row>
    <row r="335" spans="1:6" ht="9.9" customHeight="1">
      <c r="A335" s="23"/>
      <c r="B335" s="27"/>
      <c r="C335" s="23"/>
      <c r="D335" s="25"/>
      <c r="E335" s="26"/>
      <c r="F335" s="26"/>
    </row>
    <row r="336" spans="1:6" ht="9.9" customHeight="1">
      <c r="A336" s="23"/>
      <c r="B336" s="27"/>
      <c r="C336" s="23"/>
      <c r="D336" s="25"/>
      <c r="E336" s="26"/>
      <c r="F336" s="26"/>
    </row>
    <row r="337" spans="1:6" ht="9.9" customHeight="1">
      <c r="A337" s="23"/>
      <c r="B337" s="27"/>
      <c r="C337" s="23"/>
      <c r="D337" s="25"/>
      <c r="E337" s="26"/>
      <c r="F337" s="26"/>
    </row>
    <row r="338" spans="1:6" ht="9.9" customHeight="1">
      <c r="A338" s="23">
        <f>+A333+1</f>
        <v>64</v>
      </c>
      <c r="B338" s="30" t="s">
        <v>79</v>
      </c>
      <c r="C338" s="29" t="s">
        <v>22</v>
      </c>
      <c r="D338" s="31">
        <v>2</v>
      </c>
      <c r="E338" s="26">
        <v>29.457999999999998</v>
      </c>
      <c r="F338" s="26">
        <f>D338*E338</f>
        <v>58.915999999999997</v>
      </c>
    </row>
    <row r="339" spans="1:6" ht="9.9" customHeight="1">
      <c r="A339" s="23"/>
      <c r="B339" s="30"/>
      <c r="C339" s="29"/>
      <c r="D339" s="31"/>
      <c r="E339" s="26"/>
      <c r="F339" s="26"/>
    </row>
    <row r="340" spans="1:6" ht="9.9" customHeight="1">
      <c r="A340" s="23"/>
      <c r="B340" s="30"/>
      <c r="C340" s="29"/>
      <c r="D340" s="31"/>
      <c r="E340" s="26"/>
      <c r="F340" s="26"/>
    </row>
    <row r="341" spans="1:6" ht="9.9" customHeight="1">
      <c r="A341" s="23"/>
      <c r="B341" s="30"/>
      <c r="C341" s="29"/>
      <c r="D341" s="31"/>
      <c r="E341" s="26"/>
      <c r="F341" s="26"/>
    </row>
    <row r="342" spans="1:6" ht="9.9" customHeight="1">
      <c r="A342" s="23"/>
      <c r="B342" s="30"/>
      <c r="C342" s="29"/>
      <c r="D342" s="31"/>
      <c r="E342" s="26"/>
      <c r="F342" s="26"/>
    </row>
    <row r="343" spans="1:6" ht="9.9" customHeight="1">
      <c r="A343" s="23">
        <f>+A338+1</f>
        <v>65</v>
      </c>
      <c r="B343" s="30" t="s">
        <v>80</v>
      </c>
      <c r="C343" s="29" t="s">
        <v>22</v>
      </c>
      <c r="D343" s="31">
        <v>2</v>
      </c>
      <c r="E343" s="26">
        <v>8.8369999999999997</v>
      </c>
      <c r="F343" s="26">
        <f>D343*E343</f>
        <v>17.673999999999999</v>
      </c>
    </row>
    <row r="344" spans="1:6" ht="9.9" customHeight="1">
      <c r="A344" s="23"/>
      <c r="B344" s="30"/>
      <c r="C344" s="29"/>
      <c r="D344" s="31"/>
      <c r="E344" s="26"/>
      <c r="F344" s="26"/>
    </row>
    <row r="345" spans="1:6" ht="9.9" customHeight="1">
      <c r="A345" s="23"/>
      <c r="B345" s="30"/>
      <c r="C345" s="29"/>
      <c r="D345" s="31"/>
      <c r="E345" s="26"/>
      <c r="F345" s="26"/>
    </row>
    <row r="346" spans="1:6" ht="9.9" customHeight="1">
      <c r="A346" s="23"/>
      <c r="B346" s="30"/>
      <c r="C346" s="29"/>
      <c r="D346" s="31"/>
      <c r="E346" s="26"/>
      <c r="F346" s="26"/>
    </row>
    <row r="347" spans="1:6" ht="9.9" customHeight="1">
      <c r="A347" s="23"/>
      <c r="B347" s="30"/>
      <c r="C347" s="29"/>
      <c r="D347" s="31"/>
      <c r="E347" s="26"/>
      <c r="F347" s="26"/>
    </row>
    <row r="348" spans="1:6" ht="9.9" customHeight="1">
      <c r="A348" s="23">
        <f>+A343+1</f>
        <v>66</v>
      </c>
      <c r="B348" s="30" t="s">
        <v>81</v>
      </c>
      <c r="C348" s="29" t="s">
        <v>22</v>
      </c>
      <c r="D348" s="31">
        <v>1</v>
      </c>
      <c r="E348" s="26">
        <v>12.372</v>
      </c>
      <c r="F348" s="26">
        <f>D348*E348</f>
        <v>12.372</v>
      </c>
    </row>
    <row r="349" spans="1:6" ht="9.9" customHeight="1">
      <c r="A349" s="23"/>
      <c r="B349" s="30"/>
      <c r="C349" s="29"/>
      <c r="D349" s="31"/>
      <c r="E349" s="26"/>
      <c r="F349" s="26"/>
    </row>
    <row r="350" spans="1:6" ht="9.9" customHeight="1">
      <c r="A350" s="23"/>
      <c r="B350" s="30"/>
      <c r="C350" s="29"/>
      <c r="D350" s="31"/>
      <c r="E350" s="26"/>
      <c r="F350" s="26"/>
    </row>
    <row r="351" spans="1:6" ht="9.9" customHeight="1">
      <c r="A351" s="23"/>
      <c r="B351" s="30"/>
      <c r="C351" s="29"/>
      <c r="D351" s="31"/>
      <c r="E351" s="26"/>
      <c r="F351" s="26"/>
    </row>
    <row r="352" spans="1:6" ht="9.9" customHeight="1">
      <c r="A352" s="23"/>
      <c r="B352" s="30"/>
      <c r="C352" s="29"/>
      <c r="D352" s="31"/>
      <c r="E352" s="26"/>
      <c r="F352" s="26"/>
    </row>
    <row r="353" spans="1:6" ht="9.9" customHeight="1">
      <c r="A353" s="23">
        <f>+A348+1</f>
        <v>67</v>
      </c>
      <c r="B353" s="28" t="s">
        <v>82</v>
      </c>
      <c r="C353" s="29" t="s">
        <v>22</v>
      </c>
      <c r="D353" s="26">
        <v>2</v>
      </c>
      <c r="E353" s="26">
        <v>11.194000000000001</v>
      </c>
      <c r="F353" s="26">
        <f>D353*E353</f>
        <v>22.388000000000002</v>
      </c>
    </row>
    <row r="354" spans="1:6" ht="9.9" customHeight="1">
      <c r="A354" s="23"/>
      <c r="B354" s="28"/>
      <c r="C354" s="29"/>
      <c r="D354" s="26"/>
      <c r="E354" s="26"/>
      <c r="F354" s="26"/>
    </row>
    <row r="355" spans="1:6" ht="9.9" customHeight="1">
      <c r="A355" s="23"/>
      <c r="B355" s="28"/>
      <c r="C355" s="29"/>
      <c r="D355" s="26"/>
      <c r="E355" s="26"/>
      <c r="F355" s="26"/>
    </row>
    <row r="356" spans="1:6" ht="9.9" customHeight="1">
      <c r="A356" s="23"/>
      <c r="B356" s="28"/>
      <c r="C356" s="29"/>
      <c r="D356" s="26"/>
      <c r="E356" s="26"/>
      <c r="F356" s="26"/>
    </row>
    <row r="357" spans="1:6" ht="9.9" customHeight="1">
      <c r="A357" s="23"/>
      <c r="B357" s="28"/>
      <c r="C357" s="29"/>
      <c r="D357" s="26"/>
      <c r="E357" s="26"/>
      <c r="F357" s="26"/>
    </row>
    <row r="358" spans="1:6" ht="9.9" customHeight="1">
      <c r="A358" s="23">
        <f>+A353+1</f>
        <v>68</v>
      </c>
      <c r="B358" s="28" t="s">
        <v>83</v>
      </c>
      <c r="C358" s="29" t="s">
        <v>22</v>
      </c>
      <c r="D358" s="26">
        <v>1</v>
      </c>
      <c r="E358" s="26">
        <v>4.7130000000000001</v>
      </c>
      <c r="F358" s="26">
        <f>D358*E358</f>
        <v>4.7130000000000001</v>
      </c>
    </row>
    <row r="359" spans="1:6" ht="9.9" customHeight="1">
      <c r="A359" s="23"/>
      <c r="B359" s="28"/>
      <c r="C359" s="29"/>
      <c r="D359" s="26"/>
      <c r="E359" s="26"/>
      <c r="F359" s="26"/>
    </row>
    <row r="360" spans="1:6" ht="9.9" customHeight="1">
      <c r="A360" s="23"/>
      <c r="B360" s="28"/>
      <c r="C360" s="29"/>
      <c r="D360" s="26"/>
      <c r="E360" s="26"/>
      <c r="F360" s="26"/>
    </row>
    <row r="361" spans="1:6" ht="9.9" customHeight="1">
      <c r="A361" s="23"/>
      <c r="B361" s="28"/>
      <c r="C361" s="29"/>
      <c r="D361" s="26"/>
      <c r="E361" s="26"/>
      <c r="F361" s="26"/>
    </row>
    <row r="362" spans="1:6" ht="9.9" customHeight="1">
      <c r="A362" s="23"/>
      <c r="B362" s="28"/>
      <c r="C362" s="29"/>
      <c r="D362" s="26"/>
      <c r="E362" s="26"/>
      <c r="F362" s="26"/>
    </row>
    <row r="363" spans="1:6" ht="9.9" customHeight="1">
      <c r="A363" s="23">
        <f>+A358+1</f>
        <v>69</v>
      </c>
      <c r="B363" s="27" t="s">
        <v>84</v>
      </c>
      <c r="C363" s="23" t="s">
        <v>29</v>
      </c>
      <c r="D363" s="25">
        <v>0.188</v>
      </c>
      <c r="E363" s="26">
        <v>114.928</v>
      </c>
      <c r="F363" s="26">
        <f>D363*E363</f>
        <v>21.606463999999999</v>
      </c>
    </row>
    <row r="364" spans="1:6" ht="9.9" customHeight="1">
      <c r="A364" s="23"/>
      <c r="B364" s="27"/>
      <c r="C364" s="23"/>
      <c r="D364" s="25"/>
      <c r="E364" s="26"/>
      <c r="F364" s="26"/>
    </row>
    <row r="365" spans="1:6" ht="9.9" customHeight="1">
      <c r="A365" s="23"/>
      <c r="B365" s="27"/>
      <c r="C365" s="23"/>
      <c r="D365" s="25"/>
      <c r="E365" s="26"/>
      <c r="F365" s="26"/>
    </row>
    <row r="366" spans="1:6" ht="9.9" customHeight="1">
      <c r="A366" s="23"/>
      <c r="B366" s="27"/>
      <c r="C366" s="23"/>
      <c r="D366" s="25"/>
      <c r="E366" s="26"/>
      <c r="F366" s="26"/>
    </row>
    <row r="367" spans="1:6" ht="9.9" customHeight="1">
      <c r="A367" s="23"/>
      <c r="B367" s="27"/>
      <c r="C367" s="23"/>
      <c r="D367" s="25"/>
      <c r="E367" s="26"/>
      <c r="F367" s="26"/>
    </row>
    <row r="368" spans="1:6" ht="9.9" customHeight="1">
      <c r="A368" s="23">
        <f>+A363+1</f>
        <v>70</v>
      </c>
      <c r="B368" s="36" t="s">
        <v>85</v>
      </c>
      <c r="C368" s="37" t="s">
        <v>29</v>
      </c>
      <c r="D368" s="38">
        <v>0.154</v>
      </c>
      <c r="E368" s="26">
        <v>426.03300000000002</v>
      </c>
      <c r="F368" s="26">
        <f>D368*E368</f>
        <v>65.609082000000001</v>
      </c>
    </row>
    <row r="369" spans="1:6" ht="9.9" customHeight="1">
      <c r="A369" s="23"/>
      <c r="B369" s="36"/>
      <c r="C369" s="37"/>
      <c r="D369" s="38"/>
      <c r="E369" s="26"/>
      <c r="F369" s="26"/>
    </row>
    <row r="370" spans="1:6" ht="9.9" customHeight="1">
      <c r="A370" s="23"/>
      <c r="B370" s="36"/>
      <c r="C370" s="37"/>
      <c r="D370" s="38"/>
      <c r="E370" s="26"/>
      <c r="F370" s="26"/>
    </row>
    <row r="371" spans="1:6" ht="9.9" customHeight="1">
      <c r="A371" s="23"/>
      <c r="B371" s="36"/>
      <c r="C371" s="37"/>
      <c r="D371" s="38"/>
      <c r="E371" s="26"/>
      <c r="F371" s="26"/>
    </row>
    <row r="372" spans="1:6" ht="9.9" customHeight="1">
      <c r="A372" s="23"/>
      <c r="B372" s="36"/>
      <c r="C372" s="37"/>
      <c r="D372" s="38"/>
      <c r="E372" s="26"/>
      <c r="F372" s="26"/>
    </row>
    <row r="373" spans="1:6" ht="9.9" customHeight="1">
      <c r="A373" s="23">
        <f>+A368+1</f>
        <v>71</v>
      </c>
      <c r="B373" s="28" t="s">
        <v>86</v>
      </c>
      <c r="C373" s="33" t="s">
        <v>44</v>
      </c>
      <c r="D373" s="26">
        <v>33</v>
      </c>
      <c r="E373" s="26">
        <v>0.59399999999999997</v>
      </c>
      <c r="F373" s="26">
        <f>D373*E373</f>
        <v>19.602</v>
      </c>
    </row>
    <row r="374" spans="1:6" ht="9.9" customHeight="1">
      <c r="A374" s="23"/>
      <c r="B374" s="28"/>
      <c r="C374" s="33"/>
      <c r="D374" s="26"/>
      <c r="E374" s="26"/>
      <c r="F374" s="26"/>
    </row>
    <row r="375" spans="1:6" ht="9.9" customHeight="1">
      <c r="A375" s="23"/>
      <c r="B375" s="28"/>
      <c r="C375" s="33"/>
      <c r="D375" s="26"/>
      <c r="E375" s="26"/>
      <c r="F375" s="26"/>
    </row>
    <row r="376" spans="1:6" ht="9.9" customHeight="1">
      <c r="A376" s="23"/>
      <c r="B376" s="28"/>
      <c r="C376" s="33"/>
      <c r="D376" s="26"/>
      <c r="E376" s="26"/>
      <c r="F376" s="26"/>
    </row>
    <row r="377" spans="1:6" ht="9.9" customHeight="1">
      <c r="A377" s="23"/>
      <c r="B377" s="28"/>
      <c r="C377" s="33"/>
      <c r="D377" s="26"/>
      <c r="E377" s="26"/>
      <c r="F377" s="26"/>
    </row>
    <row r="378" spans="1:6" ht="9.9" customHeight="1">
      <c r="A378" s="23">
        <f>+A373+1</f>
        <v>72</v>
      </c>
      <c r="B378" s="27" t="s">
        <v>87</v>
      </c>
      <c r="C378" s="23" t="s">
        <v>11</v>
      </c>
      <c r="D378" s="25">
        <v>18.2</v>
      </c>
      <c r="E378" s="26">
        <v>4.3739999999999997</v>
      </c>
      <c r="F378" s="26">
        <f>D378*E378</f>
        <v>79.606799999999993</v>
      </c>
    </row>
    <row r="379" spans="1:6" ht="9.9" customHeight="1">
      <c r="A379" s="23"/>
      <c r="B379" s="27"/>
      <c r="C379" s="23"/>
      <c r="D379" s="25"/>
      <c r="E379" s="26"/>
      <c r="F379" s="26"/>
    </row>
    <row r="380" spans="1:6" ht="9.9" customHeight="1">
      <c r="A380" s="23"/>
      <c r="B380" s="27"/>
      <c r="C380" s="23"/>
      <c r="D380" s="25"/>
      <c r="E380" s="26"/>
      <c r="F380" s="26"/>
    </row>
    <row r="381" spans="1:6" ht="9.9" customHeight="1">
      <c r="A381" s="23"/>
      <c r="B381" s="27"/>
      <c r="C381" s="23"/>
      <c r="D381" s="25"/>
      <c r="E381" s="26"/>
      <c r="F381" s="26"/>
    </row>
    <row r="382" spans="1:6" ht="9.9" customHeight="1">
      <c r="A382" s="23"/>
      <c r="B382" s="27"/>
      <c r="C382" s="23"/>
      <c r="D382" s="25"/>
      <c r="E382" s="26"/>
      <c r="F382" s="26"/>
    </row>
    <row r="383" spans="1:6" ht="9.9" customHeight="1">
      <c r="A383" s="23">
        <f>+A378+1</f>
        <v>73</v>
      </c>
      <c r="B383" s="27" t="s">
        <v>45</v>
      </c>
      <c r="C383" s="23" t="s">
        <v>11</v>
      </c>
      <c r="D383" s="25">
        <v>4</v>
      </c>
      <c r="E383" s="26">
        <v>31.498999999999999</v>
      </c>
      <c r="F383" s="26">
        <f>D383*E383</f>
        <v>125.996</v>
      </c>
    </row>
    <row r="384" spans="1:6" ht="9.9" customHeight="1">
      <c r="A384" s="23"/>
      <c r="B384" s="27"/>
      <c r="C384" s="23"/>
      <c r="D384" s="25"/>
      <c r="E384" s="26"/>
      <c r="F384" s="26"/>
    </row>
    <row r="385" spans="1:6" ht="9.9" customHeight="1">
      <c r="A385" s="23"/>
      <c r="B385" s="27"/>
      <c r="C385" s="23"/>
      <c r="D385" s="25"/>
      <c r="E385" s="26"/>
      <c r="F385" s="26"/>
    </row>
    <row r="386" spans="1:6" ht="9.9" customHeight="1">
      <c r="A386" s="23"/>
      <c r="B386" s="27"/>
      <c r="C386" s="23"/>
      <c r="D386" s="25"/>
      <c r="E386" s="26"/>
      <c r="F386" s="26"/>
    </row>
    <row r="387" spans="1:6" ht="9.9" customHeight="1">
      <c r="A387" s="23"/>
      <c r="B387" s="27"/>
      <c r="C387" s="23"/>
      <c r="D387" s="25"/>
      <c r="E387" s="26"/>
      <c r="F387" s="26"/>
    </row>
    <row r="388" spans="1:6" ht="9.9" customHeight="1">
      <c r="A388" s="23">
        <f>+A383+1</f>
        <v>74</v>
      </c>
      <c r="B388" s="40" t="s">
        <v>51</v>
      </c>
      <c r="C388" s="41" t="s">
        <v>18</v>
      </c>
      <c r="D388" s="35">
        <v>7.77</v>
      </c>
      <c r="E388" s="26">
        <v>17.484999999999999</v>
      </c>
      <c r="F388" s="26">
        <f>D388*E388</f>
        <v>135.85844999999998</v>
      </c>
    </row>
    <row r="389" spans="1:6" ht="9.9" customHeight="1">
      <c r="A389" s="23"/>
      <c r="B389" s="40"/>
      <c r="C389" s="41"/>
      <c r="D389" s="35"/>
      <c r="E389" s="26"/>
      <c r="F389" s="26"/>
    </row>
    <row r="390" spans="1:6" ht="9.9" customHeight="1">
      <c r="A390" s="23"/>
      <c r="B390" s="40"/>
      <c r="C390" s="41"/>
      <c r="D390" s="35"/>
      <c r="E390" s="26"/>
      <c r="F390" s="26"/>
    </row>
    <row r="391" spans="1:6" ht="9.9" customHeight="1">
      <c r="A391" s="23"/>
      <c r="B391" s="40"/>
      <c r="C391" s="41"/>
      <c r="D391" s="35"/>
      <c r="E391" s="26"/>
      <c r="F391" s="26"/>
    </row>
    <row r="392" spans="1:6" ht="9.9" customHeight="1">
      <c r="A392" s="23"/>
      <c r="B392" s="40"/>
      <c r="C392" s="41"/>
      <c r="D392" s="35"/>
      <c r="E392" s="26"/>
      <c r="F392" s="26"/>
    </row>
    <row r="393" spans="1:6" ht="9.9" customHeight="1">
      <c r="A393" s="23">
        <f>+A388+1</f>
        <v>75</v>
      </c>
      <c r="B393" s="27" t="s">
        <v>52</v>
      </c>
      <c r="C393" s="32" t="s">
        <v>18</v>
      </c>
      <c r="D393" s="35">
        <v>7.77</v>
      </c>
      <c r="E393" s="26">
        <v>48.33</v>
      </c>
      <c r="F393" s="26">
        <f>D393*E393</f>
        <v>375.52409999999998</v>
      </c>
    </row>
    <row r="394" spans="1:6" ht="9.9" customHeight="1">
      <c r="A394" s="23"/>
      <c r="B394" s="27"/>
      <c r="C394" s="32"/>
      <c r="D394" s="35"/>
      <c r="E394" s="26"/>
      <c r="F394" s="26"/>
    </row>
    <row r="395" spans="1:6" ht="9.9" customHeight="1">
      <c r="A395" s="23"/>
      <c r="B395" s="27"/>
      <c r="C395" s="32"/>
      <c r="D395" s="35"/>
      <c r="E395" s="26"/>
      <c r="F395" s="26"/>
    </row>
    <row r="396" spans="1:6" ht="9.9" customHeight="1">
      <c r="A396" s="23"/>
      <c r="B396" s="27"/>
      <c r="C396" s="32"/>
      <c r="D396" s="35"/>
      <c r="E396" s="26"/>
      <c r="F396" s="26"/>
    </row>
    <row r="397" spans="1:6" ht="9.9" customHeight="1">
      <c r="A397" s="23"/>
      <c r="B397" s="27"/>
      <c r="C397" s="32"/>
      <c r="D397" s="35"/>
      <c r="E397" s="26"/>
      <c r="F397" s="26"/>
    </row>
    <row r="398" spans="1:6" ht="9.9" customHeight="1">
      <c r="A398" s="23">
        <f>+A393+1</f>
        <v>76</v>
      </c>
      <c r="B398" s="36" t="s">
        <v>53</v>
      </c>
      <c r="C398" s="37" t="s">
        <v>29</v>
      </c>
      <c r="D398" s="38">
        <v>0.84599999999999997</v>
      </c>
      <c r="E398" s="26">
        <v>450.18299999999999</v>
      </c>
      <c r="F398" s="26">
        <f>D398*E398</f>
        <v>380.85481799999997</v>
      </c>
    </row>
    <row r="399" spans="1:6" ht="9.9" customHeight="1">
      <c r="A399" s="23"/>
      <c r="B399" s="36"/>
      <c r="C399" s="37"/>
      <c r="D399" s="38"/>
      <c r="E399" s="26"/>
      <c r="F399" s="26"/>
    </row>
    <row r="400" spans="1:6" ht="9.9" customHeight="1">
      <c r="A400" s="23"/>
      <c r="B400" s="36"/>
      <c r="C400" s="37"/>
      <c r="D400" s="38"/>
      <c r="E400" s="26"/>
      <c r="F400" s="26"/>
    </row>
    <row r="401" spans="1:6" ht="9.9" customHeight="1">
      <c r="A401" s="23"/>
      <c r="B401" s="36"/>
      <c r="C401" s="37"/>
      <c r="D401" s="38"/>
      <c r="E401" s="26"/>
      <c r="F401" s="26"/>
    </row>
    <row r="402" spans="1:6" ht="9.9" customHeight="1">
      <c r="A402" s="23"/>
      <c r="B402" s="36"/>
      <c r="C402" s="37"/>
      <c r="D402" s="38"/>
      <c r="E402" s="26"/>
      <c r="F402" s="26"/>
    </row>
    <row r="403" spans="1:6" ht="9.9" customHeight="1">
      <c r="A403" s="23">
        <f>+A398+1</f>
        <v>77</v>
      </c>
      <c r="B403" s="27" t="s">
        <v>54</v>
      </c>
      <c r="C403" s="23" t="s">
        <v>11</v>
      </c>
      <c r="D403" s="35">
        <v>77.7</v>
      </c>
      <c r="E403" s="26">
        <v>2.3170000000000002</v>
      </c>
      <c r="F403" s="26">
        <f>D403*E403</f>
        <v>180.03090000000003</v>
      </c>
    </row>
    <row r="404" spans="1:6" ht="9.9" customHeight="1">
      <c r="A404" s="23"/>
      <c r="B404" s="27"/>
      <c r="C404" s="23"/>
      <c r="D404" s="35"/>
      <c r="E404" s="26"/>
      <c r="F404" s="26"/>
    </row>
    <row r="405" spans="1:6" ht="9.9" customHeight="1">
      <c r="A405" s="23"/>
      <c r="B405" s="27"/>
      <c r="C405" s="23"/>
      <c r="D405" s="35"/>
      <c r="E405" s="26"/>
      <c r="F405" s="26"/>
    </row>
    <row r="406" spans="1:6" ht="9.9" customHeight="1">
      <c r="A406" s="23"/>
      <c r="B406" s="27"/>
      <c r="C406" s="23"/>
      <c r="D406" s="35"/>
      <c r="E406" s="26"/>
      <c r="F406" s="26"/>
    </row>
    <row r="407" spans="1:6" ht="9.9" customHeight="1">
      <c r="A407" s="23"/>
      <c r="B407" s="27"/>
      <c r="C407" s="23"/>
      <c r="D407" s="35"/>
      <c r="E407" s="26"/>
      <c r="F407" s="26"/>
    </row>
    <row r="408" spans="1:6" ht="9.9" customHeight="1">
      <c r="A408" s="23">
        <f>+A403+1</f>
        <v>78</v>
      </c>
      <c r="B408" s="27" t="s">
        <v>55</v>
      </c>
      <c r="C408" s="23" t="s">
        <v>11</v>
      </c>
      <c r="D408" s="35">
        <v>77.7</v>
      </c>
      <c r="E408" s="26">
        <v>1.091</v>
      </c>
      <c r="F408" s="26">
        <f>D408*E408</f>
        <v>84.770700000000005</v>
      </c>
    </row>
    <row r="409" spans="1:6" ht="9.9" customHeight="1">
      <c r="A409" s="23"/>
      <c r="B409" s="27"/>
      <c r="C409" s="23"/>
      <c r="D409" s="35"/>
      <c r="E409" s="26"/>
      <c r="F409" s="26"/>
    </row>
    <row r="410" spans="1:6" ht="9.9" customHeight="1">
      <c r="A410" s="23"/>
      <c r="B410" s="27"/>
      <c r="C410" s="23"/>
      <c r="D410" s="35"/>
      <c r="E410" s="26"/>
      <c r="F410" s="26"/>
    </row>
    <row r="411" spans="1:6" ht="9.9" customHeight="1">
      <c r="A411" s="23"/>
      <c r="B411" s="27"/>
      <c r="C411" s="23"/>
      <c r="D411" s="35"/>
      <c r="E411" s="26"/>
      <c r="F411" s="26"/>
    </row>
    <row r="412" spans="1:6" ht="9.9" customHeight="1">
      <c r="A412" s="23"/>
      <c r="B412" s="27"/>
      <c r="C412" s="23"/>
      <c r="D412" s="35"/>
      <c r="E412" s="26"/>
      <c r="F412" s="26"/>
    </row>
    <row r="413" spans="1:6" ht="9.9" customHeight="1">
      <c r="A413" s="23">
        <f>+A408+1</f>
        <v>79</v>
      </c>
      <c r="B413" s="27" t="s">
        <v>56</v>
      </c>
      <c r="C413" s="23" t="s">
        <v>11</v>
      </c>
      <c r="D413" s="25">
        <v>77.7</v>
      </c>
      <c r="E413" s="26">
        <v>3.419</v>
      </c>
      <c r="F413" s="26">
        <f>D413*E413</f>
        <v>265.65629999999999</v>
      </c>
    </row>
    <row r="414" spans="1:6" ht="9.9" customHeight="1">
      <c r="A414" s="23"/>
      <c r="B414" s="27"/>
      <c r="C414" s="23"/>
      <c r="D414" s="25"/>
      <c r="E414" s="26"/>
      <c r="F414" s="26"/>
    </row>
    <row r="415" spans="1:6" ht="9.9" customHeight="1">
      <c r="A415" s="23"/>
      <c r="B415" s="27"/>
      <c r="C415" s="23"/>
      <c r="D415" s="25"/>
      <c r="E415" s="26"/>
      <c r="F415" s="26"/>
    </row>
    <row r="416" spans="1:6" ht="9.9" customHeight="1">
      <c r="A416" s="23"/>
      <c r="B416" s="27"/>
      <c r="C416" s="23"/>
      <c r="D416" s="25"/>
      <c r="E416" s="26"/>
      <c r="F416" s="26"/>
    </row>
    <row r="417" spans="1:6" ht="9.9" customHeight="1">
      <c r="A417" s="23"/>
      <c r="B417" s="27"/>
      <c r="C417" s="23"/>
      <c r="D417" s="25"/>
      <c r="E417" s="26"/>
      <c r="F417" s="26"/>
    </row>
    <row r="418" spans="1:6" ht="9.9" customHeight="1">
      <c r="A418" s="23">
        <f>+A413+1</f>
        <v>80</v>
      </c>
      <c r="B418" s="42" t="s">
        <v>57</v>
      </c>
      <c r="C418" s="43" t="s">
        <v>29</v>
      </c>
      <c r="D418" s="44">
        <v>0.38900000000000001</v>
      </c>
      <c r="E418" s="26">
        <v>522.79100000000005</v>
      </c>
      <c r="F418" s="26">
        <f>D418*E418</f>
        <v>203.36569900000003</v>
      </c>
    </row>
    <row r="419" spans="1:6" ht="9.9" customHeight="1">
      <c r="A419" s="23"/>
      <c r="B419" s="42"/>
      <c r="C419" s="43"/>
      <c r="D419" s="44"/>
      <c r="E419" s="26"/>
      <c r="F419" s="26"/>
    </row>
    <row r="420" spans="1:6" ht="9.9" customHeight="1">
      <c r="A420" s="23"/>
      <c r="B420" s="42"/>
      <c r="C420" s="43"/>
      <c r="D420" s="44"/>
      <c r="E420" s="26"/>
      <c r="F420" s="26"/>
    </row>
    <row r="421" spans="1:6" ht="9.9" customHeight="1">
      <c r="A421" s="23"/>
      <c r="B421" s="42"/>
      <c r="C421" s="43"/>
      <c r="D421" s="44"/>
      <c r="E421" s="26"/>
      <c r="F421" s="26"/>
    </row>
    <row r="422" spans="1:6" ht="9.9" customHeight="1">
      <c r="A422" s="23"/>
      <c r="B422" s="42"/>
      <c r="C422" s="43"/>
      <c r="D422" s="44"/>
      <c r="E422" s="26"/>
      <c r="F422" s="26"/>
    </row>
    <row r="423" spans="1:6" ht="9.9" customHeight="1">
      <c r="A423" s="23">
        <f>+A418+1</f>
        <v>81</v>
      </c>
      <c r="B423" s="27" t="s">
        <v>58</v>
      </c>
      <c r="C423" s="23" t="s">
        <v>11</v>
      </c>
      <c r="D423" s="25">
        <v>77.7</v>
      </c>
      <c r="E423" s="26">
        <v>9.9870000000000001</v>
      </c>
      <c r="F423" s="26">
        <f>D423*E423</f>
        <v>775.98990000000003</v>
      </c>
    </row>
    <row r="424" spans="1:6" ht="9.9" customHeight="1">
      <c r="A424" s="23"/>
      <c r="B424" s="27"/>
      <c r="C424" s="23"/>
      <c r="D424" s="25"/>
      <c r="E424" s="26"/>
      <c r="F424" s="26"/>
    </row>
    <row r="425" spans="1:6" ht="9.9" customHeight="1">
      <c r="A425" s="23"/>
      <c r="B425" s="27"/>
      <c r="C425" s="23"/>
      <c r="D425" s="25"/>
      <c r="E425" s="26"/>
      <c r="F425" s="26"/>
    </row>
    <row r="426" spans="1:6" ht="9.9" customHeight="1">
      <c r="A426" s="23"/>
      <c r="B426" s="27"/>
      <c r="C426" s="23"/>
      <c r="D426" s="25"/>
      <c r="E426" s="26"/>
      <c r="F426" s="26"/>
    </row>
    <row r="427" spans="1:6" ht="9.9" customHeight="1">
      <c r="A427" s="23"/>
      <c r="B427" s="27"/>
      <c r="C427" s="23"/>
      <c r="D427" s="25"/>
      <c r="E427" s="26"/>
      <c r="F427" s="26"/>
    </row>
    <row r="428" spans="1:6" ht="9.9" customHeight="1">
      <c r="A428" s="23">
        <f>+A423+1</f>
        <v>82</v>
      </c>
      <c r="B428" s="28" t="s">
        <v>88</v>
      </c>
      <c r="C428" s="23" t="s">
        <v>11</v>
      </c>
      <c r="D428" s="26">
        <v>0.6</v>
      </c>
      <c r="E428" s="26">
        <v>81.197999999999993</v>
      </c>
      <c r="F428" s="26">
        <f>D428*E428</f>
        <v>48.718799999999995</v>
      </c>
    </row>
    <row r="429" spans="1:6" ht="9.9" customHeight="1">
      <c r="A429" s="23"/>
      <c r="B429" s="28"/>
      <c r="C429" s="23"/>
      <c r="D429" s="26"/>
      <c r="E429" s="26"/>
      <c r="F429" s="26"/>
    </row>
    <row r="430" spans="1:6" ht="9.9" customHeight="1">
      <c r="A430" s="23"/>
      <c r="B430" s="28"/>
      <c r="C430" s="23"/>
      <c r="D430" s="26"/>
      <c r="E430" s="26"/>
      <c r="F430" s="26"/>
    </row>
    <row r="431" spans="1:6" ht="9.9" customHeight="1">
      <c r="A431" s="23"/>
      <c r="B431" s="28"/>
      <c r="C431" s="23"/>
      <c r="D431" s="26"/>
      <c r="E431" s="26"/>
      <c r="F431" s="26"/>
    </row>
    <row r="432" spans="1:6" ht="9.9" customHeight="1">
      <c r="A432" s="23"/>
      <c r="B432" s="28"/>
      <c r="C432" s="23"/>
      <c r="D432" s="26"/>
      <c r="E432" s="26"/>
      <c r="F432" s="26"/>
    </row>
    <row r="433" spans="1:6" ht="9.9" customHeight="1">
      <c r="A433" s="23">
        <f>+A428+1</f>
        <v>83</v>
      </c>
      <c r="B433" s="28" t="s">
        <v>88</v>
      </c>
      <c r="C433" s="23" t="s">
        <v>11</v>
      </c>
      <c r="D433" s="26">
        <v>2.2999999999999998</v>
      </c>
      <c r="E433" s="26">
        <v>61.826000000000001</v>
      </c>
      <c r="F433" s="26">
        <f>D433*E433</f>
        <v>142.19979999999998</v>
      </c>
    </row>
    <row r="434" spans="1:6" ht="9.9" customHeight="1">
      <c r="A434" s="23"/>
      <c r="B434" s="28"/>
      <c r="C434" s="23"/>
      <c r="D434" s="26"/>
      <c r="E434" s="26"/>
      <c r="F434" s="26"/>
    </row>
    <row r="435" spans="1:6" ht="9.9" customHeight="1">
      <c r="A435" s="23"/>
      <c r="B435" s="28"/>
      <c r="C435" s="23"/>
      <c r="D435" s="26"/>
      <c r="E435" s="26"/>
      <c r="F435" s="26"/>
    </row>
    <row r="436" spans="1:6" ht="9.9" customHeight="1">
      <c r="A436" s="23"/>
      <c r="B436" s="28"/>
      <c r="C436" s="23"/>
      <c r="D436" s="26"/>
      <c r="E436" s="26"/>
      <c r="F436" s="26"/>
    </row>
    <row r="437" spans="1:6" ht="9.9" customHeight="1">
      <c r="A437" s="23"/>
      <c r="B437" s="28"/>
      <c r="C437" s="23"/>
      <c r="D437" s="26"/>
      <c r="E437" s="26"/>
      <c r="F437" s="26"/>
    </row>
    <row r="438" spans="1:6" ht="9.9" customHeight="1">
      <c r="A438" s="33"/>
      <c r="B438" s="39" t="s">
        <v>89</v>
      </c>
      <c r="C438" s="33"/>
      <c r="D438" s="26">
        <v>0</v>
      </c>
      <c r="E438" s="26">
        <v>0</v>
      </c>
      <c r="F438" s="26">
        <f>D438*E438</f>
        <v>0</v>
      </c>
    </row>
    <row r="439" spans="1:6" ht="9.9" customHeight="1">
      <c r="A439" s="33"/>
      <c r="B439" s="39"/>
      <c r="C439" s="33"/>
      <c r="D439" s="26"/>
      <c r="E439" s="26"/>
      <c r="F439" s="26"/>
    </row>
    <row r="440" spans="1:6" ht="9.9" customHeight="1">
      <c r="A440" s="33"/>
      <c r="B440" s="39"/>
      <c r="C440" s="33"/>
      <c r="D440" s="26"/>
      <c r="E440" s="26"/>
      <c r="F440" s="26"/>
    </row>
    <row r="441" spans="1:6" ht="9.9" customHeight="1">
      <c r="A441" s="33"/>
      <c r="B441" s="39"/>
      <c r="C441" s="33"/>
      <c r="D441" s="26"/>
      <c r="E441" s="26"/>
      <c r="F441" s="26"/>
    </row>
    <row r="442" spans="1:6" ht="9.9" customHeight="1">
      <c r="A442" s="33"/>
      <c r="B442" s="39"/>
      <c r="C442" s="33"/>
      <c r="D442" s="26"/>
      <c r="E442" s="26"/>
      <c r="F442" s="26"/>
    </row>
    <row r="443" spans="1:6" ht="9.9" customHeight="1">
      <c r="A443" s="33"/>
      <c r="B443" s="39" t="s">
        <v>9</v>
      </c>
      <c r="C443" s="33"/>
      <c r="D443" s="26">
        <v>0</v>
      </c>
      <c r="E443" s="26">
        <v>0</v>
      </c>
      <c r="F443" s="26">
        <f>D443*E443</f>
        <v>0</v>
      </c>
    </row>
    <row r="444" spans="1:6" ht="9.9" customHeight="1">
      <c r="A444" s="33"/>
      <c r="B444" s="39"/>
      <c r="C444" s="33"/>
      <c r="D444" s="26"/>
      <c r="E444" s="26"/>
      <c r="F444" s="26"/>
    </row>
    <row r="445" spans="1:6" ht="9.9" customHeight="1">
      <c r="A445" s="33"/>
      <c r="B445" s="39"/>
      <c r="C445" s="33"/>
      <c r="D445" s="26"/>
      <c r="E445" s="26"/>
      <c r="F445" s="26"/>
    </row>
    <row r="446" spans="1:6" ht="9.9" customHeight="1">
      <c r="A446" s="33"/>
      <c r="B446" s="39"/>
      <c r="C446" s="33"/>
      <c r="D446" s="26"/>
      <c r="E446" s="26"/>
      <c r="F446" s="26"/>
    </row>
    <row r="447" spans="1:6" ht="9.9" customHeight="1">
      <c r="A447" s="33"/>
      <c r="B447" s="39"/>
      <c r="C447" s="33"/>
      <c r="D447" s="26"/>
      <c r="E447" s="26"/>
      <c r="F447" s="26"/>
    </row>
    <row r="448" spans="1:6" ht="9.9" customHeight="1">
      <c r="A448" s="32">
        <f>+A433+1</f>
        <v>84</v>
      </c>
      <c r="B448" s="27" t="s">
        <v>12</v>
      </c>
      <c r="C448" s="23" t="s">
        <v>11</v>
      </c>
      <c r="D448" s="35">
        <v>2.9</v>
      </c>
      <c r="E448" s="26">
        <v>2.99</v>
      </c>
      <c r="F448" s="26">
        <f>D448*E448</f>
        <v>8.6710000000000012</v>
      </c>
    </row>
    <row r="449" spans="1:6" ht="9.9" customHeight="1">
      <c r="A449" s="32"/>
      <c r="B449" s="27"/>
      <c r="C449" s="23"/>
      <c r="D449" s="35"/>
      <c r="E449" s="26"/>
      <c r="F449" s="26"/>
    </row>
    <row r="450" spans="1:6" ht="9.9" customHeight="1">
      <c r="A450" s="32"/>
      <c r="B450" s="27"/>
      <c r="C450" s="23"/>
      <c r="D450" s="35"/>
      <c r="E450" s="26"/>
      <c r="F450" s="26"/>
    </row>
    <row r="451" spans="1:6" ht="9.9" customHeight="1">
      <c r="A451" s="32"/>
      <c r="B451" s="27"/>
      <c r="C451" s="23"/>
      <c r="D451" s="35"/>
      <c r="E451" s="26"/>
      <c r="F451" s="26"/>
    </row>
    <row r="452" spans="1:6" ht="9.9" customHeight="1">
      <c r="A452" s="32"/>
      <c r="B452" s="27"/>
      <c r="C452" s="23"/>
      <c r="D452" s="35"/>
      <c r="E452" s="26"/>
      <c r="F452" s="26"/>
    </row>
    <row r="453" spans="1:6" ht="9.9" customHeight="1">
      <c r="A453" s="32">
        <f>+A448+1</f>
        <v>85</v>
      </c>
      <c r="B453" s="27" t="s">
        <v>16</v>
      </c>
      <c r="C453" s="23" t="s">
        <v>11</v>
      </c>
      <c r="D453" s="34">
        <v>174.7</v>
      </c>
      <c r="E453" s="26">
        <v>1.5169999999999999</v>
      </c>
      <c r="F453" s="26">
        <f>D453*E453</f>
        <v>265.01989999999995</v>
      </c>
    </row>
    <row r="454" spans="1:6" ht="9.9" customHeight="1">
      <c r="A454" s="32"/>
      <c r="B454" s="27"/>
      <c r="C454" s="23"/>
      <c r="D454" s="34"/>
      <c r="E454" s="26"/>
      <c r="F454" s="26"/>
    </row>
    <row r="455" spans="1:6" ht="9.9" customHeight="1">
      <c r="A455" s="32"/>
      <c r="B455" s="27"/>
      <c r="C455" s="23"/>
      <c r="D455" s="34"/>
      <c r="E455" s="26"/>
      <c r="F455" s="26"/>
    </row>
    <row r="456" spans="1:6" ht="9.9" customHeight="1">
      <c r="A456" s="32"/>
      <c r="B456" s="27"/>
      <c r="C456" s="23"/>
      <c r="D456" s="34"/>
      <c r="E456" s="26"/>
      <c r="F456" s="26"/>
    </row>
    <row r="457" spans="1:6" ht="9.9" customHeight="1">
      <c r="A457" s="32"/>
      <c r="B457" s="27"/>
      <c r="C457" s="23"/>
      <c r="D457" s="34"/>
      <c r="E457" s="26"/>
      <c r="F457" s="26"/>
    </row>
    <row r="458" spans="1:6" ht="9.9" customHeight="1">
      <c r="A458" s="32">
        <f>+A453+1</f>
        <v>86</v>
      </c>
      <c r="B458" s="27" t="s">
        <v>90</v>
      </c>
      <c r="C458" s="23" t="s">
        <v>18</v>
      </c>
      <c r="D458" s="35">
        <v>3.8849999999999998</v>
      </c>
      <c r="E458" s="26">
        <v>24.187000000000001</v>
      </c>
      <c r="F458" s="26">
        <f>D458*E458</f>
        <v>93.966494999999995</v>
      </c>
    </row>
    <row r="459" spans="1:6" ht="9.9" customHeight="1">
      <c r="A459" s="32"/>
      <c r="B459" s="27"/>
      <c r="C459" s="23"/>
      <c r="D459" s="35"/>
      <c r="E459" s="26"/>
      <c r="F459" s="26"/>
    </row>
    <row r="460" spans="1:6" ht="9.9" customHeight="1">
      <c r="A460" s="32"/>
      <c r="B460" s="27"/>
      <c r="C460" s="23"/>
      <c r="D460" s="35"/>
      <c r="E460" s="26"/>
      <c r="F460" s="26"/>
    </row>
    <row r="461" spans="1:6" ht="9.9" customHeight="1">
      <c r="A461" s="32"/>
      <c r="B461" s="27"/>
      <c r="C461" s="23"/>
      <c r="D461" s="35"/>
      <c r="E461" s="26"/>
      <c r="F461" s="26"/>
    </row>
    <row r="462" spans="1:6" ht="9.9" customHeight="1">
      <c r="A462" s="32"/>
      <c r="B462" s="27"/>
      <c r="C462" s="23"/>
      <c r="D462" s="35"/>
      <c r="E462" s="26"/>
      <c r="F462" s="26"/>
    </row>
    <row r="463" spans="1:6" ht="9.9" customHeight="1">
      <c r="A463" s="32">
        <f>+A458+1</f>
        <v>87</v>
      </c>
      <c r="B463" s="27" t="s">
        <v>20</v>
      </c>
      <c r="C463" s="23" t="s">
        <v>11</v>
      </c>
      <c r="D463" s="34">
        <v>76.2</v>
      </c>
      <c r="E463" s="26">
        <v>1.6459999999999999</v>
      </c>
      <c r="F463" s="26">
        <f>D463*E463</f>
        <v>125.4252</v>
      </c>
    </row>
    <row r="464" spans="1:6" ht="9.9" customHeight="1">
      <c r="A464" s="32"/>
      <c r="B464" s="27"/>
      <c r="C464" s="23"/>
      <c r="D464" s="34"/>
      <c r="E464" s="26"/>
      <c r="F464" s="26"/>
    </row>
    <row r="465" spans="1:6" ht="9.9" customHeight="1">
      <c r="A465" s="32"/>
      <c r="B465" s="27"/>
      <c r="C465" s="23"/>
      <c r="D465" s="34"/>
      <c r="E465" s="26"/>
      <c r="F465" s="26"/>
    </row>
    <row r="466" spans="1:6" ht="9.9" customHeight="1">
      <c r="A466" s="32"/>
      <c r="B466" s="27"/>
      <c r="C466" s="23"/>
      <c r="D466" s="34"/>
      <c r="E466" s="26"/>
      <c r="F466" s="26"/>
    </row>
    <row r="467" spans="1:6" ht="9.9" customHeight="1">
      <c r="A467" s="32"/>
      <c r="B467" s="27"/>
      <c r="C467" s="23"/>
      <c r="D467" s="34"/>
      <c r="E467" s="26"/>
      <c r="F467" s="26"/>
    </row>
    <row r="468" spans="1:6" ht="9.9" customHeight="1">
      <c r="A468" s="32">
        <f>+A463+1</f>
        <v>88</v>
      </c>
      <c r="B468" s="27" t="s">
        <v>91</v>
      </c>
      <c r="C468" s="23" t="s">
        <v>29</v>
      </c>
      <c r="D468" s="25">
        <v>11.586</v>
      </c>
      <c r="E468" s="26">
        <v>4.891</v>
      </c>
      <c r="F468" s="26">
        <f>D468*E468</f>
        <v>56.667126000000003</v>
      </c>
    </row>
    <row r="469" spans="1:6" ht="9.9" customHeight="1">
      <c r="A469" s="32"/>
      <c r="B469" s="27"/>
      <c r="C469" s="23"/>
      <c r="D469" s="25"/>
      <c r="E469" s="26"/>
      <c r="F469" s="26"/>
    </row>
    <row r="470" spans="1:6" ht="9.9" customHeight="1">
      <c r="A470" s="32"/>
      <c r="B470" s="27"/>
      <c r="C470" s="23"/>
      <c r="D470" s="25"/>
      <c r="E470" s="26"/>
      <c r="F470" s="26"/>
    </row>
    <row r="471" spans="1:6" ht="9.9" customHeight="1">
      <c r="A471" s="32"/>
      <c r="B471" s="27"/>
      <c r="C471" s="23"/>
      <c r="D471" s="25"/>
      <c r="E471" s="26"/>
      <c r="F471" s="26"/>
    </row>
    <row r="472" spans="1:6" ht="9.9" customHeight="1">
      <c r="A472" s="32"/>
      <c r="B472" s="27"/>
      <c r="C472" s="23"/>
      <c r="D472" s="25"/>
      <c r="E472" s="26"/>
      <c r="F472" s="26"/>
    </row>
    <row r="473" spans="1:6" ht="9.9" customHeight="1">
      <c r="A473" s="33"/>
      <c r="B473" s="39" t="s">
        <v>30</v>
      </c>
      <c r="C473" s="33"/>
      <c r="D473" s="26">
        <v>0</v>
      </c>
      <c r="E473" s="26">
        <v>0</v>
      </c>
      <c r="F473" s="26">
        <f>D473*E473</f>
        <v>0</v>
      </c>
    </row>
    <row r="474" spans="1:6" ht="9.9" customHeight="1">
      <c r="A474" s="33"/>
      <c r="B474" s="39"/>
      <c r="C474" s="33"/>
      <c r="D474" s="26"/>
      <c r="E474" s="26"/>
      <c r="F474" s="26"/>
    </row>
    <row r="475" spans="1:6" ht="9.9" customHeight="1">
      <c r="A475" s="33"/>
      <c r="B475" s="39"/>
      <c r="C475" s="33"/>
      <c r="D475" s="26"/>
      <c r="E475" s="26"/>
      <c r="F475" s="26"/>
    </row>
    <row r="476" spans="1:6" ht="9.9" customHeight="1">
      <c r="A476" s="33"/>
      <c r="B476" s="39"/>
      <c r="C476" s="33"/>
      <c r="D476" s="26"/>
      <c r="E476" s="26"/>
      <c r="F476" s="26"/>
    </row>
    <row r="477" spans="1:6" ht="9.9" customHeight="1">
      <c r="A477" s="33"/>
      <c r="B477" s="39"/>
      <c r="C477" s="33"/>
      <c r="D477" s="26"/>
      <c r="E477" s="26"/>
      <c r="F477" s="26"/>
    </row>
    <row r="478" spans="1:6" ht="9.9" customHeight="1">
      <c r="A478" s="54">
        <f>+A468+1</f>
        <v>89</v>
      </c>
      <c r="B478" s="65" t="s">
        <v>34</v>
      </c>
      <c r="C478" s="54" t="s">
        <v>11</v>
      </c>
      <c r="D478" s="25">
        <v>174.7</v>
      </c>
      <c r="E478" s="26">
        <v>2.238</v>
      </c>
      <c r="F478" s="26">
        <f>D478*E478</f>
        <v>390.97859999999997</v>
      </c>
    </row>
    <row r="479" spans="1:6" ht="9.9" customHeight="1">
      <c r="A479" s="55"/>
      <c r="B479" s="66"/>
      <c r="C479" s="55"/>
      <c r="D479" s="58"/>
      <c r="E479" s="26"/>
      <c r="F479" s="26"/>
    </row>
    <row r="480" spans="1:6" ht="9.9" customHeight="1">
      <c r="A480" s="55"/>
      <c r="B480" s="66"/>
      <c r="C480" s="55"/>
      <c r="D480" s="58"/>
      <c r="E480" s="26"/>
      <c r="F480" s="26"/>
    </row>
    <row r="481" spans="1:6" ht="9.9" customHeight="1">
      <c r="A481" s="55"/>
      <c r="B481" s="66"/>
      <c r="C481" s="55"/>
      <c r="D481" s="58"/>
      <c r="E481" s="26"/>
      <c r="F481" s="26"/>
    </row>
    <row r="482" spans="1:6" ht="9.9" customHeight="1">
      <c r="A482" s="56"/>
      <c r="B482" s="67"/>
      <c r="C482" s="56"/>
      <c r="D482" s="59"/>
      <c r="E482" s="26"/>
      <c r="F482" s="26"/>
    </row>
    <row r="483" spans="1:6" ht="9.9" customHeight="1">
      <c r="A483" s="23">
        <f>+A478+1</f>
        <v>90</v>
      </c>
      <c r="B483" s="27" t="s">
        <v>49</v>
      </c>
      <c r="C483" s="23" t="s">
        <v>11</v>
      </c>
      <c r="D483" s="25">
        <v>174.7</v>
      </c>
      <c r="E483" s="26">
        <v>1.583</v>
      </c>
      <c r="F483" s="26">
        <f>D483*E483</f>
        <v>276.55009999999999</v>
      </c>
    </row>
    <row r="484" spans="1:6" ht="9.9" customHeight="1">
      <c r="A484" s="23"/>
      <c r="B484" s="27"/>
      <c r="C484" s="23"/>
      <c r="D484" s="25"/>
      <c r="E484" s="26"/>
      <c r="F484" s="26"/>
    </row>
    <row r="485" spans="1:6" ht="9.9" customHeight="1">
      <c r="A485" s="23"/>
      <c r="B485" s="27"/>
      <c r="C485" s="23"/>
      <c r="D485" s="25"/>
      <c r="E485" s="26"/>
      <c r="F485" s="26"/>
    </row>
    <row r="486" spans="1:6" ht="9.9" customHeight="1">
      <c r="A486" s="23"/>
      <c r="B486" s="27"/>
      <c r="C486" s="23"/>
      <c r="D486" s="25"/>
      <c r="E486" s="26"/>
      <c r="F486" s="26"/>
    </row>
    <row r="487" spans="1:6" ht="9.9" customHeight="1">
      <c r="A487" s="23"/>
      <c r="B487" s="27"/>
      <c r="C487" s="23"/>
      <c r="D487" s="25"/>
      <c r="E487" s="26"/>
      <c r="F487" s="26"/>
    </row>
    <row r="488" spans="1:6" ht="9.9" customHeight="1">
      <c r="A488" s="23">
        <f>+A483+1</f>
        <v>91</v>
      </c>
      <c r="B488" s="65" t="s">
        <v>92</v>
      </c>
      <c r="C488" s="54" t="s">
        <v>44</v>
      </c>
      <c r="D488" s="57">
        <v>59.7</v>
      </c>
      <c r="E488" s="26">
        <v>1.611</v>
      </c>
      <c r="F488" s="26">
        <f>D488*E488</f>
        <v>96.176699999999997</v>
      </c>
    </row>
    <row r="489" spans="1:6" ht="9.9" customHeight="1">
      <c r="A489" s="23"/>
      <c r="B489" s="66"/>
      <c r="C489" s="55"/>
      <c r="D489" s="58"/>
      <c r="E489" s="26"/>
      <c r="F489" s="26"/>
    </row>
    <row r="490" spans="1:6" ht="9.9" customHeight="1">
      <c r="A490" s="23"/>
      <c r="B490" s="66"/>
      <c r="C490" s="55"/>
      <c r="D490" s="58"/>
      <c r="E490" s="26"/>
      <c r="F490" s="26"/>
    </row>
    <row r="491" spans="1:6" ht="9.9" customHeight="1">
      <c r="A491" s="23"/>
      <c r="B491" s="66"/>
      <c r="C491" s="55"/>
      <c r="D491" s="58"/>
      <c r="E491" s="26"/>
      <c r="F491" s="26"/>
    </row>
    <row r="492" spans="1:6" ht="9.9" customHeight="1">
      <c r="A492" s="23"/>
      <c r="B492" s="67"/>
      <c r="C492" s="56"/>
      <c r="D492" s="59"/>
      <c r="E492" s="26"/>
      <c r="F492" s="26"/>
    </row>
    <row r="493" spans="1:6" ht="9.9" customHeight="1">
      <c r="A493" s="23">
        <f>+A488+1</f>
        <v>92</v>
      </c>
      <c r="B493" s="27" t="s">
        <v>93</v>
      </c>
      <c r="C493" s="23" t="s">
        <v>11</v>
      </c>
      <c r="D493" s="25">
        <v>3.3</v>
      </c>
      <c r="E493" s="26">
        <v>5.44</v>
      </c>
      <c r="F493" s="26">
        <f>D493*E493</f>
        <v>17.952000000000002</v>
      </c>
    </row>
    <row r="494" spans="1:6" ht="9.9" customHeight="1">
      <c r="A494" s="23"/>
      <c r="B494" s="27"/>
      <c r="C494" s="23"/>
      <c r="D494" s="25"/>
      <c r="E494" s="26"/>
      <c r="F494" s="26"/>
    </row>
    <row r="495" spans="1:6" ht="9.9" customHeight="1">
      <c r="A495" s="23"/>
      <c r="B495" s="27"/>
      <c r="C495" s="23"/>
      <c r="D495" s="25"/>
      <c r="E495" s="26"/>
      <c r="F495" s="26"/>
    </row>
    <row r="496" spans="1:6" ht="9.9" customHeight="1">
      <c r="A496" s="23"/>
      <c r="B496" s="27"/>
      <c r="C496" s="23"/>
      <c r="D496" s="25"/>
      <c r="E496" s="26"/>
      <c r="F496" s="26"/>
    </row>
    <row r="497" spans="1:6" ht="9.9" customHeight="1">
      <c r="A497" s="23"/>
      <c r="B497" s="27"/>
      <c r="C497" s="23"/>
      <c r="D497" s="25"/>
      <c r="E497" s="26"/>
      <c r="F497" s="26"/>
    </row>
    <row r="498" spans="1:6" ht="9.9" customHeight="1">
      <c r="A498" s="23">
        <f>+A493+1</f>
        <v>93</v>
      </c>
      <c r="B498" s="27" t="s">
        <v>94</v>
      </c>
      <c r="C498" s="23" t="s">
        <v>11</v>
      </c>
      <c r="D498" s="25">
        <v>3.3</v>
      </c>
      <c r="E498" s="26">
        <v>1.583</v>
      </c>
      <c r="F498" s="26">
        <f>D498*E498</f>
        <v>5.2238999999999995</v>
      </c>
    </row>
    <row r="499" spans="1:6" ht="9.9" customHeight="1">
      <c r="A499" s="23"/>
      <c r="B499" s="27"/>
      <c r="C499" s="23"/>
      <c r="D499" s="25"/>
      <c r="E499" s="26"/>
      <c r="F499" s="26"/>
    </row>
    <row r="500" spans="1:6" ht="9.9" customHeight="1">
      <c r="A500" s="23"/>
      <c r="B500" s="27"/>
      <c r="C500" s="23"/>
      <c r="D500" s="25"/>
      <c r="E500" s="26"/>
      <c r="F500" s="26"/>
    </row>
    <row r="501" spans="1:6" ht="9.9" customHeight="1">
      <c r="A501" s="23"/>
      <c r="B501" s="27"/>
      <c r="C501" s="23"/>
      <c r="D501" s="25"/>
      <c r="E501" s="26"/>
      <c r="F501" s="26"/>
    </row>
    <row r="502" spans="1:6" ht="9.9" customHeight="1">
      <c r="A502" s="23"/>
      <c r="B502" s="27"/>
      <c r="C502" s="23"/>
      <c r="D502" s="25"/>
      <c r="E502" s="26"/>
      <c r="F502" s="26"/>
    </row>
    <row r="503" spans="1:6" ht="9.9" customHeight="1">
      <c r="A503" s="23">
        <f>+A498+1</f>
        <v>94</v>
      </c>
      <c r="B503" s="65" t="s">
        <v>39</v>
      </c>
      <c r="C503" s="54" t="s">
        <v>11</v>
      </c>
      <c r="D503" s="57">
        <v>76.2</v>
      </c>
      <c r="E503" s="26">
        <v>3.6949999999999998</v>
      </c>
      <c r="F503" s="26">
        <f>D503*E503</f>
        <v>281.55900000000003</v>
      </c>
    </row>
    <row r="504" spans="1:6" ht="9.9" customHeight="1">
      <c r="A504" s="23"/>
      <c r="B504" s="66"/>
      <c r="C504" s="55"/>
      <c r="D504" s="58"/>
      <c r="E504" s="26"/>
      <c r="F504" s="26"/>
    </row>
    <row r="505" spans="1:6" ht="9.9" customHeight="1">
      <c r="A505" s="23"/>
      <c r="B505" s="66"/>
      <c r="C505" s="55"/>
      <c r="D505" s="58"/>
      <c r="E505" s="26"/>
      <c r="F505" s="26"/>
    </row>
    <row r="506" spans="1:6" ht="9.9" customHeight="1">
      <c r="A506" s="23"/>
      <c r="B506" s="66"/>
      <c r="C506" s="55"/>
      <c r="D506" s="58"/>
      <c r="E506" s="26"/>
      <c r="F506" s="26"/>
    </row>
    <row r="507" spans="1:6" ht="9.9" customHeight="1">
      <c r="A507" s="23"/>
      <c r="B507" s="67"/>
      <c r="C507" s="56"/>
      <c r="D507" s="59"/>
      <c r="E507" s="26"/>
      <c r="F507" s="26"/>
    </row>
    <row r="508" spans="1:6" ht="9.9" customHeight="1">
      <c r="A508" s="23">
        <f>+A503+1</f>
        <v>95</v>
      </c>
      <c r="B508" s="27" t="s">
        <v>40</v>
      </c>
      <c r="C508" s="23" t="s">
        <v>11</v>
      </c>
      <c r="D508" s="25">
        <v>76.2</v>
      </c>
      <c r="E508" s="26">
        <v>1.784</v>
      </c>
      <c r="F508" s="26">
        <f>D508*E508</f>
        <v>135.9408</v>
      </c>
    </row>
    <row r="509" spans="1:6" ht="9.9" customHeight="1">
      <c r="A509" s="23"/>
      <c r="B509" s="27"/>
      <c r="C509" s="23"/>
      <c r="D509" s="25"/>
      <c r="E509" s="26"/>
      <c r="F509" s="26"/>
    </row>
    <row r="510" spans="1:6" ht="9.9" customHeight="1">
      <c r="A510" s="23"/>
      <c r="B510" s="27"/>
      <c r="C510" s="23"/>
      <c r="D510" s="25"/>
      <c r="E510" s="26"/>
      <c r="F510" s="26"/>
    </row>
    <row r="511" spans="1:6" ht="9.9" customHeight="1">
      <c r="A511" s="23"/>
      <c r="B511" s="27"/>
      <c r="C511" s="23"/>
      <c r="D511" s="25"/>
      <c r="E511" s="26"/>
      <c r="F511" s="26"/>
    </row>
    <row r="512" spans="1:6" ht="9.9" customHeight="1">
      <c r="A512" s="23"/>
      <c r="B512" s="27"/>
      <c r="C512" s="23"/>
      <c r="D512" s="25"/>
      <c r="E512" s="26"/>
      <c r="F512" s="26"/>
    </row>
    <row r="513" spans="1:6" ht="9.9" customHeight="1">
      <c r="A513" s="23">
        <f>+A508+1</f>
        <v>96</v>
      </c>
      <c r="B513" s="27" t="s">
        <v>87</v>
      </c>
      <c r="C513" s="23" t="s">
        <v>11</v>
      </c>
      <c r="D513" s="25">
        <v>4.2</v>
      </c>
      <c r="E513" s="26">
        <v>4.3739999999999997</v>
      </c>
      <c r="F513" s="26">
        <f>D513*E513</f>
        <v>18.370799999999999</v>
      </c>
    </row>
    <row r="514" spans="1:6" ht="9.9" customHeight="1">
      <c r="A514" s="23"/>
      <c r="B514" s="27"/>
      <c r="C514" s="23"/>
      <c r="D514" s="25"/>
      <c r="E514" s="26"/>
      <c r="F514" s="26"/>
    </row>
    <row r="515" spans="1:6" ht="9.9" customHeight="1">
      <c r="A515" s="23"/>
      <c r="B515" s="27"/>
      <c r="C515" s="23"/>
      <c r="D515" s="25"/>
      <c r="E515" s="26"/>
      <c r="F515" s="26"/>
    </row>
    <row r="516" spans="1:6" ht="9.9" customHeight="1">
      <c r="A516" s="23"/>
      <c r="B516" s="27"/>
      <c r="C516" s="23"/>
      <c r="D516" s="25"/>
      <c r="E516" s="26"/>
      <c r="F516" s="26"/>
    </row>
    <row r="517" spans="1:6" ht="9.9" customHeight="1">
      <c r="A517" s="23"/>
      <c r="B517" s="27"/>
      <c r="C517" s="23"/>
      <c r="D517" s="25"/>
      <c r="E517" s="26"/>
      <c r="F517" s="26"/>
    </row>
    <row r="518" spans="1:6" ht="9.9" customHeight="1">
      <c r="A518" s="23">
        <f>+A513+1</f>
        <v>97</v>
      </c>
      <c r="B518" s="27" t="s">
        <v>95</v>
      </c>
      <c r="C518" s="23" t="s">
        <v>11</v>
      </c>
      <c r="D518" s="25">
        <v>0.8</v>
      </c>
      <c r="E518" s="26">
        <v>27.04</v>
      </c>
      <c r="F518" s="26">
        <f>D518*E518</f>
        <v>21.632000000000001</v>
      </c>
    </row>
    <row r="519" spans="1:6" ht="9.9" customHeight="1">
      <c r="A519" s="23"/>
      <c r="B519" s="27"/>
      <c r="C519" s="23"/>
      <c r="D519" s="25"/>
      <c r="E519" s="26"/>
      <c r="F519" s="26"/>
    </row>
    <row r="520" spans="1:6" ht="9.9" customHeight="1">
      <c r="A520" s="23"/>
      <c r="B520" s="27"/>
      <c r="C520" s="23"/>
      <c r="D520" s="25"/>
      <c r="E520" s="26"/>
      <c r="F520" s="26"/>
    </row>
    <row r="521" spans="1:6" ht="9.9" customHeight="1">
      <c r="A521" s="23"/>
      <c r="B521" s="27"/>
      <c r="C521" s="23"/>
      <c r="D521" s="25"/>
      <c r="E521" s="26"/>
      <c r="F521" s="26"/>
    </row>
    <row r="522" spans="1:6" ht="9.9" customHeight="1">
      <c r="A522" s="23"/>
      <c r="B522" s="27"/>
      <c r="C522" s="23"/>
      <c r="D522" s="25"/>
      <c r="E522" s="26"/>
      <c r="F522" s="26"/>
    </row>
    <row r="523" spans="1:6" ht="9.9" customHeight="1">
      <c r="A523" s="23">
        <f>+A518+1</f>
        <v>98</v>
      </c>
      <c r="B523" s="27" t="s">
        <v>96</v>
      </c>
      <c r="C523" s="23" t="s">
        <v>11</v>
      </c>
      <c r="D523" s="25">
        <v>0.64</v>
      </c>
      <c r="E523" s="26">
        <v>31.498999999999999</v>
      </c>
      <c r="F523" s="26">
        <f>D523*E523</f>
        <v>20.15936</v>
      </c>
    </row>
    <row r="524" spans="1:6" ht="9.9" customHeight="1">
      <c r="A524" s="23"/>
      <c r="B524" s="27"/>
      <c r="C524" s="23"/>
      <c r="D524" s="25"/>
      <c r="E524" s="26"/>
      <c r="F524" s="26"/>
    </row>
    <row r="525" spans="1:6" ht="9.9" customHeight="1">
      <c r="A525" s="23"/>
      <c r="B525" s="27"/>
      <c r="C525" s="23"/>
      <c r="D525" s="25"/>
      <c r="E525" s="26"/>
      <c r="F525" s="26"/>
    </row>
    <row r="526" spans="1:6" ht="9.9" customHeight="1">
      <c r="A526" s="23"/>
      <c r="B526" s="27"/>
      <c r="C526" s="23"/>
      <c r="D526" s="25"/>
      <c r="E526" s="26"/>
      <c r="F526" s="26"/>
    </row>
    <row r="527" spans="1:6" ht="9.9" customHeight="1">
      <c r="A527" s="23"/>
      <c r="B527" s="27"/>
      <c r="C527" s="23"/>
      <c r="D527" s="25"/>
      <c r="E527" s="26"/>
      <c r="F527" s="26"/>
    </row>
    <row r="528" spans="1:6" ht="9.9" customHeight="1">
      <c r="A528" s="23">
        <f>+A523+1</f>
        <v>99</v>
      </c>
      <c r="B528" s="27" t="s">
        <v>48</v>
      </c>
      <c r="C528" s="23" t="s">
        <v>11</v>
      </c>
      <c r="D528" s="35">
        <v>27.3</v>
      </c>
      <c r="E528" s="26">
        <v>4.3680000000000003</v>
      </c>
      <c r="F528" s="26">
        <f>D528*E528</f>
        <v>119.24640000000001</v>
      </c>
    </row>
    <row r="529" spans="1:6" ht="9.9" customHeight="1">
      <c r="A529" s="23"/>
      <c r="B529" s="27"/>
      <c r="C529" s="23"/>
      <c r="D529" s="35"/>
      <c r="E529" s="26"/>
      <c r="F529" s="26"/>
    </row>
    <row r="530" spans="1:6" ht="9.9" customHeight="1">
      <c r="A530" s="23"/>
      <c r="B530" s="27"/>
      <c r="C530" s="23"/>
      <c r="D530" s="35"/>
      <c r="E530" s="26"/>
      <c r="F530" s="26"/>
    </row>
    <row r="531" spans="1:6" ht="9.9" customHeight="1">
      <c r="A531" s="23"/>
      <c r="B531" s="27"/>
      <c r="C531" s="23"/>
      <c r="D531" s="35"/>
      <c r="E531" s="26"/>
      <c r="F531" s="26"/>
    </row>
    <row r="532" spans="1:6" ht="9.9" customHeight="1">
      <c r="A532" s="23"/>
      <c r="B532" s="27"/>
      <c r="C532" s="23"/>
      <c r="D532" s="35"/>
      <c r="E532" s="26"/>
      <c r="F532" s="26"/>
    </row>
    <row r="533" spans="1:6" ht="9.9" customHeight="1">
      <c r="A533" s="23">
        <f>+A528+1</f>
        <v>100</v>
      </c>
      <c r="B533" s="27" t="s">
        <v>49</v>
      </c>
      <c r="C533" s="23" t="s">
        <v>11</v>
      </c>
      <c r="D533" s="25">
        <v>27.3</v>
      </c>
      <c r="E533" s="26">
        <v>1.583</v>
      </c>
      <c r="F533" s="26">
        <f>D533*E533</f>
        <v>43.215899999999998</v>
      </c>
    </row>
    <row r="534" spans="1:6" ht="9.9" customHeight="1">
      <c r="A534" s="23"/>
      <c r="B534" s="27"/>
      <c r="C534" s="23"/>
      <c r="D534" s="25"/>
      <c r="E534" s="26"/>
      <c r="F534" s="26"/>
    </row>
    <row r="535" spans="1:6" ht="9.9" customHeight="1">
      <c r="A535" s="23"/>
      <c r="B535" s="27"/>
      <c r="C535" s="23"/>
      <c r="D535" s="25"/>
      <c r="E535" s="26"/>
      <c r="F535" s="26"/>
    </row>
    <row r="536" spans="1:6" ht="9.9" customHeight="1">
      <c r="A536" s="23"/>
      <c r="B536" s="27"/>
      <c r="C536" s="23"/>
      <c r="D536" s="25"/>
      <c r="E536" s="26"/>
      <c r="F536" s="26"/>
    </row>
    <row r="537" spans="1:6" ht="9.9" customHeight="1">
      <c r="A537" s="23"/>
      <c r="B537" s="27"/>
      <c r="C537" s="23"/>
      <c r="D537" s="25"/>
      <c r="E537" s="26"/>
      <c r="F537" s="26"/>
    </row>
    <row r="538" spans="1:6" ht="9.9" customHeight="1">
      <c r="A538" s="33"/>
      <c r="B538" s="39" t="s">
        <v>97</v>
      </c>
      <c r="C538" s="33"/>
      <c r="D538" s="26">
        <v>0</v>
      </c>
      <c r="E538" s="26">
        <v>0</v>
      </c>
      <c r="F538" s="26">
        <f>D538*E538</f>
        <v>0</v>
      </c>
    </row>
    <row r="539" spans="1:6" ht="9.9" customHeight="1">
      <c r="A539" s="33"/>
      <c r="B539" s="39"/>
      <c r="C539" s="33"/>
      <c r="D539" s="26"/>
      <c r="E539" s="26"/>
      <c r="F539" s="26"/>
    </row>
    <row r="540" spans="1:6" ht="9.9" customHeight="1">
      <c r="A540" s="33"/>
      <c r="B540" s="39"/>
      <c r="C540" s="33"/>
      <c r="D540" s="26"/>
      <c r="E540" s="26"/>
      <c r="F540" s="26"/>
    </row>
    <row r="541" spans="1:6" ht="9.9" customHeight="1">
      <c r="A541" s="33"/>
      <c r="B541" s="39"/>
      <c r="C541" s="33"/>
      <c r="D541" s="26"/>
      <c r="E541" s="26"/>
      <c r="F541" s="26"/>
    </row>
    <row r="542" spans="1:6" ht="9.9" customHeight="1">
      <c r="A542" s="33"/>
      <c r="B542" s="39"/>
      <c r="C542" s="33"/>
      <c r="D542" s="26"/>
      <c r="E542" s="26"/>
      <c r="F542" s="26"/>
    </row>
    <row r="543" spans="1:6" ht="9.9" customHeight="1">
      <c r="A543" s="33"/>
      <c r="B543" s="39" t="s">
        <v>9</v>
      </c>
      <c r="C543" s="33"/>
      <c r="D543" s="26">
        <v>0</v>
      </c>
      <c r="E543" s="26">
        <v>0</v>
      </c>
      <c r="F543" s="26">
        <f>D543*E543</f>
        <v>0</v>
      </c>
    </row>
    <row r="544" spans="1:6" ht="9.9" customHeight="1">
      <c r="A544" s="33"/>
      <c r="B544" s="39"/>
      <c r="C544" s="33"/>
      <c r="D544" s="26"/>
      <c r="E544" s="26"/>
      <c r="F544" s="26"/>
    </row>
    <row r="545" spans="1:6" ht="9.9" customHeight="1">
      <c r="A545" s="33"/>
      <c r="B545" s="39"/>
      <c r="C545" s="33"/>
      <c r="D545" s="26"/>
      <c r="E545" s="26"/>
      <c r="F545" s="26"/>
    </row>
    <row r="546" spans="1:6" ht="9.9" customHeight="1">
      <c r="A546" s="33"/>
      <c r="B546" s="39"/>
      <c r="C546" s="33"/>
      <c r="D546" s="26"/>
      <c r="E546" s="26"/>
      <c r="F546" s="26"/>
    </row>
    <row r="547" spans="1:6" ht="9.9" customHeight="1">
      <c r="A547" s="33"/>
      <c r="B547" s="39"/>
      <c r="C547" s="33"/>
      <c r="D547" s="26"/>
      <c r="E547" s="26"/>
      <c r="F547" s="26"/>
    </row>
    <row r="548" spans="1:6" ht="9.9" customHeight="1">
      <c r="A548" s="32">
        <f>+A533+1</f>
        <v>101</v>
      </c>
      <c r="B548" s="27" t="s">
        <v>16</v>
      </c>
      <c r="C548" s="23" t="s">
        <v>11</v>
      </c>
      <c r="D548" s="34">
        <v>71.8</v>
      </c>
      <c r="E548" s="26">
        <v>1.5169999999999999</v>
      </c>
      <c r="F548" s="26">
        <f>D548*E548</f>
        <v>108.92059999999999</v>
      </c>
    </row>
    <row r="549" spans="1:6" ht="9.9" customHeight="1">
      <c r="A549" s="32"/>
      <c r="B549" s="27"/>
      <c r="C549" s="23"/>
      <c r="D549" s="34"/>
      <c r="E549" s="26"/>
      <c r="F549" s="26"/>
    </row>
    <row r="550" spans="1:6" ht="9.9" customHeight="1">
      <c r="A550" s="32"/>
      <c r="B550" s="27"/>
      <c r="C550" s="23"/>
      <c r="D550" s="34"/>
      <c r="E550" s="26"/>
      <c r="F550" s="26"/>
    </row>
    <row r="551" spans="1:6" ht="9.9" customHeight="1">
      <c r="A551" s="32"/>
      <c r="B551" s="27"/>
      <c r="C551" s="23"/>
      <c r="D551" s="34"/>
      <c r="E551" s="26"/>
      <c r="F551" s="26"/>
    </row>
    <row r="552" spans="1:6" ht="9.9" customHeight="1">
      <c r="A552" s="32"/>
      <c r="B552" s="27"/>
      <c r="C552" s="23"/>
      <c r="D552" s="34"/>
      <c r="E552" s="26"/>
      <c r="F552" s="26"/>
    </row>
    <row r="553" spans="1:6" ht="9.9" customHeight="1">
      <c r="A553" s="32">
        <f>+A548+1</f>
        <v>102</v>
      </c>
      <c r="B553" s="27" t="s">
        <v>20</v>
      </c>
      <c r="C553" s="23" t="s">
        <v>11</v>
      </c>
      <c r="D553" s="34">
        <v>38.5</v>
      </c>
      <c r="E553" s="26">
        <v>1.6459999999999999</v>
      </c>
      <c r="F553" s="26">
        <f>D553*E553</f>
        <v>63.370999999999995</v>
      </c>
    </row>
    <row r="554" spans="1:6" ht="9.9" customHeight="1">
      <c r="A554" s="32"/>
      <c r="B554" s="27"/>
      <c r="C554" s="23"/>
      <c r="D554" s="34"/>
      <c r="E554" s="26"/>
      <c r="F554" s="26"/>
    </row>
    <row r="555" spans="1:6" ht="9.9" customHeight="1">
      <c r="A555" s="32"/>
      <c r="B555" s="27"/>
      <c r="C555" s="23"/>
      <c r="D555" s="34"/>
      <c r="E555" s="26"/>
      <c r="F555" s="26"/>
    </row>
    <row r="556" spans="1:6" ht="9.9" customHeight="1">
      <c r="A556" s="32"/>
      <c r="B556" s="27"/>
      <c r="C556" s="23"/>
      <c r="D556" s="34"/>
      <c r="E556" s="26"/>
      <c r="F556" s="26"/>
    </row>
    <row r="557" spans="1:6" ht="9.9" customHeight="1">
      <c r="A557" s="32"/>
      <c r="B557" s="27"/>
      <c r="C557" s="23"/>
      <c r="D557" s="34"/>
      <c r="E557" s="26"/>
      <c r="F557" s="26"/>
    </row>
    <row r="558" spans="1:6" ht="9.9" customHeight="1">
      <c r="A558" s="32">
        <f>+A553+1</f>
        <v>103</v>
      </c>
      <c r="B558" s="27" t="s">
        <v>91</v>
      </c>
      <c r="C558" s="23" t="s">
        <v>29</v>
      </c>
      <c r="D558" s="25">
        <v>1.655</v>
      </c>
      <c r="E558" s="26">
        <v>4.891</v>
      </c>
      <c r="F558" s="26">
        <f>D558*E558</f>
        <v>8.0946049999999996</v>
      </c>
    </row>
    <row r="559" spans="1:6" ht="9.9" customHeight="1">
      <c r="A559" s="32"/>
      <c r="B559" s="27"/>
      <c r="C559" s="23"/>
      <c r="D559" s="25"/>
      <c r="E559" s="26"/>
      <c r="F559" s="26"/>
    </row>
    <row r="560" spans="1:6" ht="9.9" customHeight="1">
      <c r="A560" s="32"/>
      <c r="B560" s="27"/>
      <c r="C560" s="23"/>
      <c r="D560" s="25"/>
      <c r="E560" s="26"/>
      <c r="F560" s="26"/>
    </row>
    <row r="561" spans="1:6" ht="9.9" customHeight="1">
      <c r="A561" s="32"/>
      <c r="B561" s="27"/>
      <c r="C561" s="23"/>
      <c r="D561" s="25"/>
      <c r="E561" s="26"/>
      <c r="F561" s="26"/>
    </row>
    <row r="562" spans="1:6" ht="9.9" customHeight="1">
      <c r="A562" s="32"/>
      <c r="B562" s="27"/>
      <c r="C562" s="23"/>
      <c r="D562" s="25"/>
      <c r="E562" s="26"/>
      <c r="F562" s="26"/>
    </row>
    <row r="563" spans="1:6" ht="9.9" customHeight="1">
      <c r="A563" s="33"/>
      <c r="B563" s="39" t="s">
        <v>30</v>
      </c>
      <c r="C563" s="33"/>
      <c r="D563" s="26">
        <v>0</v>
      </c>
      <c r="E563" s="26">
        <v>0</v>
      </c>
      <c r="F563" s="26">
        <f>D563*E563</f>
        <v>0</v>
      </c>
    </row>
    <row r="564" spans="1:6" ht="9.9" customHeight="1">
      <c r="A564" s="33"/>
      <c r="B564" s="39"/>
      <c r="C564" s="33"/>
      <c r="D564" s="26"/>
      <c r="E564" s="26"/>
      <c r="F564" s="26"/>
    </row>
    <row r="565" spans="1:6" ht="9.9" customHeight="1">
      <c r="A565" s="33"/>
      <c r="B565" s="39"/>
      <c r="C565" s="33"/>
      <c r="D565" s="26"/>
      <c r="E565" s="26"/>
      <c r="F565" s="26"/>
    </row>
    <row r="566" spans="1:6" ht="9.9" customHeight="1">
      <c r="A566" s="33"/>
      <c r="B566" s="39"/>
      <c r="C566" s="33"/>
      <c r="D566" s="26"/>
      <c r="E566" s="26"/>
      <c r="F566" s="26"/>
    </row>
    <row r="567" spans="1:6" ht="9.9" customHeight="1">
      <c r="A567" s="33"/>
      <c r="B567" s="39"/>
      <c r="C567" s="33"/>
      <c r="D567" s="26"/>
      <c r="E567" s="26"/>
      <c r="F567" s="26"/>
    </row>
    <row r="568" spans="1:6" ht="9.9" customHeight="1">
      <c r="A568" s="23">
        <f>+A558+1</f>
        <v>104</v>
      </c>
      <c r="B568" s="27" t="s">
        <v>98</v>
      </c>
      <c r="C568" s="23" t="s">
        <v>11</v>
      </c>
      <c r="D568" s="25">
        <v>71.8</v>
      </c>
      <c r="E568" s="26">
        <v>1.7549999999999999</v>
      </c>
      <c r="F568" s="26">
        <f>D568*E568</f>
        <v>126.00899999999999</v>
      </c>
    </row>
    <row r="569" spans="1:6" ht="9.9" customHeight="1">
      <c r="A569" s="23"/>
      <c r="B569" s="27"/>
      <c r="C569" s="23"/>
      <c r="D569" s="25"/>
      <c r="E569" s="26"/>
      <c r="F569" s="26"/>
    </row>
    <row r="570" spans="1:6" ht="9.9" customHeight="1">
      <c r="A570" s="23"/>
      <c r="B570" s="27"/>
      <c r="C570" s="23"/>
      <c r="D570" s="25"/>
      <c r="E570" s="26"/>
      <c r="F570" s="26"/>
    </row>
    <row r="571" spans="1:6" ht="9.9" customHeight="1">
      <c r="A571" s="23"/>
      <c r="B571" s="27"/>
      <c r="C571" s="23"/>
      <c r="D571" s="25"/>
      <c r="E571" s="26"/>
      <c r="F571" s="26"/>
    </row>
    <row r="572" spans="1:6" ht="9.9" customHeight="1">
      <c r="A572" s="23"/>
      <c r="B572" s="27"/>
      <c r="C572" s="23"/>
      <c r="D572" s="25"/>
      <c r="E572" s="26"/>
      <c r="F572" s="26"/>
    </row>
    <row r="573" spans="1:6" ht="9.9" customHeight="1">
      <c r="A573" s="23">
        <f>+A568+1</f>
        <v>105</v>
      </c>
      <c r="B573" s="27" t="s">
        <v>93</v>
      </c>
      <c r="C573" s="23" t="s">
        <v>11</v>
      </c>
      <c r="D573" s="25">
        <v>5.9</v>
      </c>
      <c r="E573" s="26">
        <v>5.44</v>
      </c>
      <c r="F573" s="26">
        <f>D573*E573</f>
        <v>32.096000000000004</v>
      </c>
    </row>
    <row r="574" spans="1:6" ht="9.9" customHeight="1">
      <c r="A574" s="23"/>
      <c r="B574" s="27"/>
      <c r="C574" s="23"/>
      <c r="D574" s="25"/>
      <c r="E574" s="26"/>
      <c r="F574" s="26"/>
    </row>
    <row r="575" spans="1:6" ht="9.9" customHeight="1">
      <c r="A575" s="23"/>
      <c r="B575" s="27"/>
      <c r="C575" s="23"/>
      <c r="D575" s="25"/>
      <c r="E575" s="26"/>
      <c r="F575" s="26"/>
    </row>
    <row r="576" spans="1:6" ht="9.9" customHeight="1">
      <c r="A576" s="23"/>
      <c r="B576" s="27"/>
      <c r="C576" s="23"/>
      <c r="D576" s="25"/>
      <c r="E576" s="26"/>
      <c r="F576" s="26"/>
    </row>
    <row r="577" spans="1:6" ht="9.9" customHeight="1">
      <c r="A577" s="23"/>
      <c r="B577" s="27"/>
      <c r="C577" s="23"/>
      <c r="D577" s="25"/>
      <c r="E577" s="26"/>
      <c r="F577" s="26"/>
    </row>
    <row r="578" spans="1:6" ht="9.9" customHeight="1">
      <c r="A578" s="23">
        <f>+A573+1</f>
        <v>106</v>
      </c>
      <c r="B578" s="27" t="s">
        <v>99</v>
      </c>
      <c r="C578" s="23" t="s">
        <v>11</v>
      </c>
      <c r="D578" s="25">
        <v>38.5</v>
      </c>
      <c r="E578" s="26">
        <v>3.306</v>
      </c>
      <c r="F578" s="26">
        <f>D578*E578</f>
        <v>127.28100000000001</v>
      </c>
    </row>
    <row r="579" spans="1:6" ht="9.9" customHeight="1">
      <c r="A579" s="23"/>
      <c r="B579" s="27"/>
      <c r="C579" s="23"/>
      <c r="D579" s="25"/>
      <c r="E579" s="26"/>
      <c r="F579" s="26"/>
    </row>
    <row r="580" spans="1:6" ht="9.9" customHeight="1">
      <c r="A580" s="23"/>
      <c r="B580" s="27"/>
      <c r="C580" s="23"/>
      <c r="D580" s="25"/>
      <c r="E580" s="26"/>
      <c r="F580" s="26"/>
    </row>
    <row r="581" spans="1:6" ht="9.9" customHeight="1">
      <c r="A581" s="23"/>
      <c r="B581" s="27"/>
      <c r="C581" s="23"/>
      <c r="D581" s="25"/>
      <c r="E581" s="26"/>
      <c r="F581" s="26"/>
    </row>
    <row r="582" spans="1:6" ht="9.9" customHeight="1">
      <c r="A582" s="23"/>
      <c r="B582" s="27"/>
      <c r="C582" s="23"/>
      <c r="D582" s="25"/>
      <c r="E582" s="26"/>
      <c r="F582" s="26"/>
    </row>
    <row r="583" spans="1:6" ht="9.9" customHeight="1">
      <c r="A583" s="23">
        <f>+A578+1</f>
        <v>107</v>
      </c>
      <c r="B583" s="27" t="s">
        <v>40</v>
      </c>
      <c r="C583" s="23" t="s">
        <v>11</v>
      </c>
      <c r="D583" s="25">
        <v>38.5</v>
      </c>
      <c r="E583" s="26">
        <v>1.784</v>
      </c>
      <c r="F583" s="26">
        <f>D583*E583</f>
        <v>68.683999999999997</v>
      </c>
    </row>
    <row r="584" spans="1:6" ht="9.9" customHeight="1">
      <c r="A584" s="23"/>
      <c r="B584" s="27"/>
      <c r="C584" s="23"/>
      <c r="D584" s="25"/>
      <c r="E584" s="26"/>
      <c r="F584" s="26"/>
    </row>
    <row r="585" spans="1:6" ht="9.9" customHeight="1">
      <c r="A585" s="23"/>
      <c r="B585" s="27"/>
      <c r="C585" s="23"/>
      <c r="D585" s="25"/>
      <c r="E585" s="26"/>
      <c r="F585" s="26"/>
    </row>
    <row r="586" spans="1:6" ht="9.9" customHeight="1">
      <c r="A586" s="23"/>
      <c r="B586" s="27"/>
      <c r="C586" s="23"/>
      <c r="D586" s="25"/>
      <c r="E586" s="26"/>
      <c r="F586" s="26"/>
    </row>
    <row r="587" spans="1:6" ht="9.9" customHeight="1">
      <c r="A587" s="23"/>
      <c r="B587" s="27"/>
      <c r="C587" s="23"/>
      <c r="D587" s="25"/>
      <c r="E587" s="26"/>
      <c r="F587" s="26"/>
    </row>
    <row r="588" spans="1:6" ht="9.9" customHeight="1">
      <c r="A588" s="32"/>
      <c r="B588" s="46" t="s">
        <v>100</v>
      </c>
      <c r="C588" s="23"/>
      <c r="D588" s="35"/>
      <c r="E588" s="26"/>
      <c r="F588" s="26"/>
    </row>
    <row r="589" spans="1:6" ht="9.9" customHeight="1">
      <c r="A589" s="32"/>
      <c r="B589" s="47"/>
      <c r="C589" s="23"/>
      <c r="D589" s="35"/>
      <c r="E589" s="26"/>
      <c r="F589" s="26"/>
    </row>
    <row r="590" spans="1:6" ht="9.9" customHeight="1">
      <c r="A590" s="32"/>
      <c r="B590" s="47"/>
      <c r="C590" s="23"/>
      <c r="D590" s="35"/>
      <c r="E590" s="26"/>
      <c r="F590" s="26"/>
    </row>
    <row r="591" spans="1:6" ht="9.9" customHeight="1">
      <c r="A591" s="32"/>
      <c r="B591" s="47"/>
      <c r="C591" s="23"/>
      <c r="D591" s="35"/>
      <c r="E591" s="26"/>
      <c r="F591" s="26"/>
    </row>
    <row r="592" spans="1:6" ht="9.9" customHeight="1">
      <c r="A592" s="32"/>
      <c r="B592" s="48"/>
      <c r="C592" s="23"/>
      <c r="D592" s="35"/>
      <c r="E592" s="26"/>
      <c r="F592" s="26"/>
    </row>
    <row r="593" spans="1:6" ht="9.9" customHeight="1">
      <c r="A593" s="33"/>
      <c r="B593" s="39" t="s">
        <v>9</v>
      </c>
      <c r="C593" s="33"/>
      <c r="D593" s="26"/>
      <c r="E593" s="26"/>
      <c r="F593" s="26"/>
    </row>
    <row r="594" spans="1:6" ht="9.9" customHeight="1">
      <c r="A594" s="33"/>
      <c r="B594" s="39"/>
      <c r="C594" s="33"/>
      <c r="D594" s="26"/>
      <c r="E594" s="26"/>
      <c r="F594" s="26"/>
    </row>
    <row r="595" spans="1:6" ht="9.9" customHeight="1">
      <c r="A595" s="33"/>
      <c r="B595" s="39"/>
      <c r="C595" s="33"/>
      <c r="D595" s="26"/>
      <c r="E595" s="26"/>
      <c r="F595" s="26"/>
    </row>
    <row r="596" spans="1:6" ht="9.9" customHeight="1">
      <c r="A596" s="33"/>
      <c r="B596" s="39"/>
      <c r="C596" s="33"/>
      <c r="D596" s="26"/>
      <c r="E596" s="26"/>
      <c r="F596" s="26"/>
    </row>
    <row r="597" spans="1:6" ht="9.9" customHeight="1">
      <c r="A597" s="33"/>
      <c r="B597" s="39"/>
      <c r="C597" s="33"/>
      <c r="D597" s="26"/>
      <c r="E597" s="26"/>
      <c r="F597" s="26"/>
    </row>
    <row r="598" spans="1:6" ht="9.9" customHeight="1">
      <c r="A598" s="32">
        <v>1</v>
      </c>
      <c r="B598" s="27" t="s">
        <v>101</v>
      </c>
      <c r="C598" s="23" t="s">
        <v>44</v>
      </c>
      <c r="D598" s="35">
        <v>10</v>
      </c>
      <c r="E598" s="26">
        <v>0.54600000000000004</v>
      </c>
      <c r="F598" s="26">
        <f>D598*E598</f>
        <v>5.4600000000000009</v>
      </c>
    </row>
    <row r="599" spans="1:6" ht="9.9" customHeight="1">
      <c r="A599" s="32"/>
      <c r="B599" s="27"/>
      <c r="C599" s="23"/>
      <c r="D599" s="35"/>
      <c r="E599" s="26"/>
      <c r="F599" s="26"/>
    </row>
    <row r="600" spans="1:6" ht="9.9" customHeight="1">
      <c r="A600" s="32"/>
      <c r="B600" s="27"/>
      <c r="C600" s="23"/>
      <c r="D600" s="35"/>
      <c r="E600" s="26"/>
      <c r="F600" s="26"/>
    </row>
    <row r="601" spans="1:6" ht="9.9" customHeight="1">
      <c r="A601" s="32"/>
      <c r="B601" s="27"/>
      <c r="C601" s="23"/>
      <c r="D601" s="35"/>
      <c r="E601" s="26"/>
      <c r="F601" s="26"/>
    </row>
    <row r="602" spans="1:6" ht="9.9" customHeight="1">
      <c r="A602" s="32"/>
      <c r="B602" s="27"/>
      <c r="C602" s="23"/>
      <c r="D602" s="35"/>
      <c r="E602" s="26"/>
      <c r="F602" s="26"/>
    </row>
    <row r="603" spans="1:6" ht="9.9" customHeight="1">
      <c r="A603" s="32">
        <f>+A598+1</f>
        <v>2</v>
      </c>
      <c r="B603" s="27" t="s">
        <v>102</v>
      </c>
      <c r="C603" s="23" t="s">
        <v>24</v>
      </c>
      <c r="D603" s="35">
        <v>3</v>
      </c>
      <c r="E603" s="26">
        <v>7.5999999999999998E-2</v>
      </c>
      <c r="F603" s="26">
        <f>D603*E603</f>
        <v>0.22799999999999998</v>
      </c>
    </row>
    <row r="604" spans="1:6" ht="9.9" customHeight="1">
      <c r="A604" s="32"/>
      <c r="B604" s="27"/>
      <c r="C604" s="23"/>
      <c r="D604" s="35"/>
      <c r="E604" s="26"/>
      <c r="F604" s="26"/>
    </row>
    <row r="605" spans="1:6" ht="9.9" customHeight="1">
      <c r="A605" s="32"/>
      <c r="B605" s="27"/>
      <c r="C605" s="23"/>
      <c r="D605" s="35"/>
      <c r="E605" s="26"/>
      <c r="F605" s="26"/>
    </row>
    <row r="606" spans="1:6" ht="9.9" customHeight="1">
      <c r="A606" s="32"/>
      <c r="B606" s="27"/>
      <c r="C606" s="23"/>
      <c r="D606" s="35"/>
      <c r="E606" s="26"/>
      <c r="F606" s="26"/>
    </row>
    <row r="607" spans="1:6" ht="9.9" customHeight="1">
      <c r="A607" s="32"/>
      <c r="B607" s="27"/>
      <c r="C607" s="23"/>
      <c r="D607" s="35"/>
      <c r="E607" s="26"/>
      <c r="F607" s="26"/>
    </row>
    <row r="608" spans="1:6" ht="9.9" customHeight="1">
      <c r="A608" s="32">
        <f>+A603+1</f>
        <v>3</v>
      </c>
      <c r="B608" s="27" t="s">
        <v>103</v>
      </c>
      <c r="C608" s="23" t="s">
        <v>104</v>
      </c>
      <c r="D608" s="25">
        <v>2</v>
      </c>
      <c r="E608" s="26">
        <v>4.181</v>
      </c>
      <c r="F608" s="26">
        <f>D608*E608</f>
        <v>8.3620000000000001</v>
      </c>
    </row>
    <row r="609" spans="1:6" ht="9.9" customHeight="1">
      <c r="A609" s="32"/>
      <c r="B609" s="27"/>
      <c r="C609" s="23"/>
      <c r="D609" s="25"/>
      <c r="E609" s="26"/>
      <c r="F609" s="26"/>
    </row>
    <row r="610" spans="1:6" ht="9.9" customHeight="1">
      <c r="A610" s="32"/>
      <c r="B610" s="27"/>
      <c r="C610" s="23"/>
      <c r="D610" s="25"/>
      <c r="E610" s="26"/>
      <c r="F610" s="26"/>
    </row>
    <row r="611" spans="1:6" ht="9.9" customHeight="1">
      <c r="A611" s="32"/>
      <c r="B611" s="27"/>
      <c r="C611" s="23"/>
      <c r="D611" s="25"/>
      <c r="E611" s="26"/>
      <c r="F611" s="26"/>
    </row>
    <row r="612" spans="1:6" ht="9.9" customHeight="1">
      <c r="A612" s="32"/>
      <c r="B612" s="27"/>
      <c r="C612" s="23"/>
      <c r="D612" s="25"/>
      <c r="E612" s="26"/>
      <c r="F612" s="26"/>
    </row>
    <row r="613" spans="1:6" ht="9.9" customHeight="1">
      <c r="A613" s="33"/>
      <c r="B613" s="39" t="s">
        <v>105</v>
      </c>
      <c r="C613" s="33"/>
      <c r="D613" s="26">
        <v>0</v>
      </c>
      <c r="E613" s="26">
        <v>0</v>
      </c>
      <c r="F613" s="26">
        <f>D613*E613</f>
        <v>0</v>
      </c>
    </row>
    <row r="614" spans="1:6" ht="9.9" customHeight="1">
      <c r="A614" s="33"/>
      <c r="B614" s="39"/>
      <c r="C614" s="33"/>
      <c r="D614" s="26"/>
      <c r="E614" s="26"/>
      <c r="F614" s="26"/>
    </row>
    <row r="615" spans="1:6" ht="9.9" customHeight="1">
      <c r="A615" s="33"/>
      <c r="B615" s="39"/>
      <c r="C615" s="33"/>
      <c r="D615" s="26"/>
      <c r="E615" s="26"/>
      <c r="F615" s="26"/>
    </row>
    <row r="616" spans="1:6" ht="9.9" customHeight="1">
      <c r="A616" s="33"/>
      <c r="B616" s="39"/>
      <c r="C616" s="33"/>
      <c r="D616" s="26"/>
      <c r="E616" s="26"/>
      <c r="F616" s="26"/>
    </row>
    <row r="617" spans="1:6" ht="9.9" customHeight="1">
      <c r="A617" s="33"/>
      <c r="B617" s="39"/>
      <c r="C617" s="33"/>
      <c r="D617" s="26"/>
      <c r="E617" s="26"/>
      <c r="F617" s="26"/>
    </row>
    <row r="618" spans="1:6" ht="9.9" customHeight="1">
      <c r="A618" s="23">
        <f>+A608+1</f>
        <v>4</v>
      </c>
      <c r="B618" s="27" t="s">
        <v>106</v>
      </c>
      <c r="C618" s="23" t="s">
        <v>44</v>
      </c>
      <c r="D618" s="25">
        <v>10</v>
      </c>
      <c r="E618" s="26">
        <v>4.1580000000000004</v>
      </c>
      <c r="F618" s="26">
        <f>D618*E618</f>
        <v>41.580000000000005</v>
      </c>
    </row>
    <row r="619" spans="1:6" ht="9.9" customHeight="1">
      <c r="A619" s="23"/>
      <c r="B619" s="27"/>
      <c r="C619" s="23"/>
      <c r="D619" s="25"/>
      <c r="E619" s="26"/>
      <c r="F619" s="26"/>
    </row>
    <row r="620" spans="1:6" ht="9.9" customHeight="1">
      <c r="A620" s="23"/>
      <c r="B620" s="27"/>
      <c r="C620" s="23"/>
      <c r="D620" s="25"/>
      <c r="E620" s="26"/>
      <c r="F620" s="26"/>
    </row>
    <row r="621" spans="1:6" ht="9.9" customHeight="1">
      <c r="A621" s="23"/>
      <c r="B621" s="27"/>
      <c r="C621" s="23"/>
      <c r="D621" s="25"/>
      <c r="E621" s="26"/>
      <c r="F621" s="26"/>
    </row>
    <row r="622" spans="1:6" ht="9.9" customHeight="1">
      <c r="A622" s="23"/>
      <c r="B622" s="27"/>
      <c r="C622" s="23"/>
      <c r="D622" s="25"/>
      <c r="E622" s="26"/>
      <c r="F622" s="26"/>
    </row>
    <row r="623" spans="1:6" ht="9.9" customHeight="1">
      <c r="A623" s="23">
        <f>+A618+1</f>
        <v>5</v>
      </c>
      <c r="B623" s="27" t="s">
        <v>107</v>
      </c>
      <c r="C623" s="23" t="s">
        <v>24</v>
      </c>
      <c r="D623" s="25">
        <v>3</v>
      </c>
      <c r="E623" s="26">
        <v>4.9580000000000002</v>
      </c>
      <c r="F623" s="26">
        <f>D623*E623</f>
        <v>14.874000000000001</v>
      </c>
    </row>
    <row r="624" spans="1:6" ht="9.9" customHeight="1">
      <c r="A624" s="23"/>
      <c r="B624" s="27"/>
      <c r="C624" s="23"/>
      <c r="D624" s="25"/>
      <c r="E624" s="26"/>
      <c r="F624" s="26"/>
    </row>
    <row r="625" spans="1:6" ht="9.9" customHeight="1">
      <c r="A625" s="23"/>
      <c r="B625" s="27"/>
      <c r="C625" s="23"/>
      <c r="D625" s="25"/>
      <c r="E625" s="26"/>
      <c r="F625" s="26"/>
    </row>
    <row r="626" spans="1:6" ht="9.9" customHeight="1">
      <c r="A626" s="23"/>
      <c r="B626" s="27"/>
      <c r="C626" s="23"/>
      <c r="D626" s="25"/>
      <c r="E626" s="26"/>
      <c r="F626" s="26"/>
    </row>
    <row r="627" spans="1:6" ht="9.9" customHeight="1">
      <c r="A627" s="23"/>
      <c r="B627" s="27"/>
      <c r="C627" s="23"/>
      <c r="D627" s="25"/>
      <c r="E627" s="26"/>
      <c r="F627" s="26"/>
    </row>
    <row r="628" spans="1:6" ht="9.9" customHeight="1">
      <c r="A628" s="23">
        <f>+A623+1</f>
        <v>6</v>
      </c>
      <c r="B628" s="27" t="s">
        <v>108</v>
      </c>
      <c r="C628" s="23" t="s">
        <v>104</v>
      </c>
      <c r="D628" s="25">
        <v>2</v>
      </c>
      <c r="E628" s="26">
        <v>10.619</v>
      </c>
      <c r="F628" s="26">
        <f>D628*E628</f>
        <v>21.238</v>
      </c>
    </row>
    <row r="629" spans="1:6" ht="9.9" customHeight="1">
      <c r="A629" s="23"/>
      <c r="B629" s="27"/>
      <c r="C629" s="23"/>
      <c r="D629" s="25"/>
      <c r="E629" s="26"/>
      <c r="F629" s="26"/>
    </row>
    <row r="630" spans="1:6" ht="9.9" customHeight="1">
      <c r="A630" s="23"/>
      <c r="B630" s="27"/>
      <c r="C630" s="23"/>
      <c r="D630" s="25"/>
      <c r="E630" s="26"/>
      <c r="F630" s="26"/>
    </row>
    <row r="631" spans="1:6" ht="9.9" customHeight="1">
      <c r="A631" s="23"/>
      <c r="B631" s="27"/>
      <c r="C631" s="23"/>
      <c r="D631" s="25"/>
      <c r="E631" s="26"/>
      <c r="F631" s="26"/>
    </row>
    <row r="632" spans="1:6" ht="9.9" customHeight="1">
      <c r="A632" s="23"/>
      <c r="B632" s="27"/>
      <c r="C632" s="23"/>
      <c r="D632" s="25"/>
      <c r="E632" s="26"/>
      <c r="F632" s="26"/>
    </row>
    <row r="633" spans="1:6" ht="9.9" customHeight="1">
      <c r="A633" s="23">
        <f>+A628+1</f>
        <v>7</v>
      </c>
      <c r="B633" s="28" t="s">
        <v>109</v>
      </c>
      <c r="C633" s="33" t="s">
        <v>24</v>
      </c>
      <c r="D633" s="26">
        <v>4</v>
      </c>
      <c r="E633" s="26">
        <v>1.7829999999999999</v>
      </c>
      <c r="F633" s="26">
        <f>D633*E633</f>
        <v>7.1319999999999997</v>
      </c>
    </row>
    <row r="634" spans="1:6" ht="9.9" customHeight="1">
      <c r="A634" s="23"/>
      <c r="B634" s="28"/>
      <c r="C634" s="33"/>
      <c r="D634" s="26"/>
      <c r="E634" s="26"/>
      <c r="F634" s="26"/>
    </row>
    <row r="635" spans="1:6" ht="9.9" customHeight="1">
      <c r="A635" s="23"/>
      <c r="B635" s="28"/>
      <c r="C635" s="33"/>
      <c r="D635" s="26"/>
      <c r="E635" s="26"/>
      <c r="F635" s="26"/>
    </row>
    <row r="636" spans="1:6" ht="9.9" customHeight="1">
      <c r="A636" s="23"/>
      <c r="B636" s="28"/>
      <c r="C636" s="33"/>
      <c r="D636" s="26"/>
      <c r="E636" s="26"/>
      <c r="F636" s="26"/>
    </row>
    <row r="637" spans="1:6" ht="9.9" customHeight="1">
      <c r="A637" s="23"/>
      <c r="B637" s="28"/>
      <c r="C637" s="33"/>
      <c r="D637" s="26"/>
      <c r="E637" s="26"/>
      <c r="F637" s="26"/>
    </row>
    <row r="638" spans="1:6" ht="9.9" customHeight="1">
      <c r="A638" s="23">
        <f>+A633+1</f>
        <v>8</v>
      </c>
      <c r="B638" s="28" t="s">
        <v>110</v>
      </c>
      <c r="C638" s="33" t="s">
        <v>24</v>
      </c>
      <c r="D638" s="26">
        <v>10</v>
      </c>
      <c r="E638" s="26">
        <v>0.17799999999999999</v>
      </c>
      <c r="F638" s="26">
        <f>D638*E638</f>
        <v>1.7799999999999998</v>
      </c>
    </row>
    <row r="639" spans="1:6" ht="9.9" customHeight="1">
      <c r="A639" s="23"/>
      <c r="B639" s="28"/>
      <c r="C639" s="33"/>
      <c r="D639" s="26"/>
      <c r="E639" s="26"/>
      <c r="F639" s="26"/>
    </row>
    <row r="640" spans="1:6" ht="9.9" customHeight="1">
      <c r="A640" s="23"/>
      <c r="B640" s="28"/>
      <c r="C640" s="33"/>
      <c r="D640" s="26"/>
      <c r="E640" s="26"/>
      <c r="F640" s="26"/>
    </row>
    <row r="641" spans="1:6" ht="9.9" customHeight="1">
      <c r="A641" s="23"/>
      <c r="B641" s="28"/>
      <c r="C641" s="33"/>
      <c r="D641" s="26"/>
      <c r="E641" s="26"/>
      <c r="F641" s="26"/>
    </row>
    <row r="642" spans="1:6" ht="9.9" customHeight="1">
      <c r="A642" s="23"/>
      <c r="B642" s="28"/>
      <c r="C642" s="33"/>
      <c r="D642" s="26"/>
      <c r="E642" s="26"/>
      <c r="F642" s="26"/>
    </row>
    <row r="643" spans="1:6" ht="9.9" customHeight="1">
      <c r="A643" s="23">
        <f>+A638+1</f>
        <v>9</v>
      </c>
      <c r="B643" s="27" t="s">
        <v>111</v>
      </c>
      <c r="C643" s="23" t="s">
        <v>24</v>
      </c>
      <c r="D643" s="25">
        <v>10</v>
      </c>
      <c r="E643" s="26">
        <v>14.318</v>
      </c>
      <c r="F643" s="26">
        <f>D643*E643</f>
        <v>143.18</v>
      </c>
    </row>
    <row r="644" spans="1:6" ht="9.9" customHeight="1">
      <c r="A644" s="23"/>
      <c r="B644" s="27"/>
      <c r="C644" s="23"/>
      <c r="D644" s="25"/>
      <c r="E644" s="26"/>
      <c r="F644" s="26"/>
    </row>
    <row r="645" spans="1:6" ht="9.9" customHeight="1">
      <c r="A645" s="23"/>
      <c r="B645" s="27"/>
      <c r="C645" s="23"/>
      <c r="D645" s="25"/>
      <c r="E645" s="26"/>
      <c r="F645" s="26"/>
    </row>
    <row r="646" spans="1:6" ht="9.9" customHeight="1">
      <c r="A646" s="23"/>
      <c r="B646" s="27"/>
      <c r="C646" s="23"/>
      <c r="D646" s="25"/>
      <c r="E646" s="26"/>
      <c r="F646" s="26"/>
    </row>
    <row r="647" spans="1:6" ht="9.9" customHeight="1">
      <c r="A647" s="23"/>
      <c r="B647" s="27"/>
      <c r="C647" s="23"/>
      <c r="D647" s="25"/>
      <c r="E647" s="26"/>
      <c r="F647" s="26"/>
    </row>
    <row r="648" spans="1:6" ht="9.9" customHeight="1">
      <c r="A648" s="23">
        <f>+A643+1</f>
        <v>10</v>
      </c>
      <c r="B648" s="27" t="s">
        <v>112</v>
      </c>
      <c r="C648" s="23" t="s">
        <v>104</v>
      </c>
      <c r="D648" s="25">
        <v>1</v>
      </c>
      <c r="E648" s="26">
        <v>3.8220000000000001</v>
      </c>
      <c r="F648" s="26">
        <f>D648*E648</f>
        <v>3.8220000000000001</v>
      </c>
    </row>
    <row r="649" spans="1:6" ht="9.9" customHeight="1">
      <c r="A649" s="23"/>
      <c r="B649" s="27"/>
      <c r="C649" s="23"/>
      <c r="D649" s="25"/>
      <c r="E649" s="26"/>
      <c r="F649" s="26"/>
    </row>
    <row r="650" spans="1:6" ht="9.9" customHeight="1">
      <c r="A650" s="23"/>
      <c r="B650" s="27"/>
      <c r="C650" s="23"/>
      <c r="D650" s="25"/>
      <c r="E650" s="26"/>
      <c r="F650" s="26"/>
    </row>
    <row r="651" spans="1:6" ht="9.9" customHeight="1">
      <c r="A651" s="23"/>
      <c r="B651" s="27"/>
      <c r="C651" s="23"/>
      <c r="D651" s="25"/>
      <c r="E651" s="26"/>
      <c r="F651" s="26"/>
    </row>
    <row r="652" spans="1:6" ht="9.9" customHeight="1">
      <c r="A652" s="23"/>
      <c r="B652" s="27"/>
      <c r="C652" s="23"/>
      <c r="D652" s="25"/>
      <c r="E652" s="26"/>
      <c r="F652" s="26"/>
    </row>
    <row r="653" spans="1:6" ht="9.9" customHeight="1">
      <c r="A653" s="32"/>
      <c r="B653" s="46" t="s">
        <v>113</v>
      </c>
      <c r="C653" s="23"/>
      <c r="D653" s="25"/>
      <c r="E653" s="26"/>
      <c r="F653" s="26"/>
    </row>
    <row r="654" spans="1:6" ht="9.9" customHeight="1">
      <c r="A654" s="32"/>
      <c r="B654" s="47"/>
      <c r="C654" s="23"/>
      <c r="D654" s="25"/>
      <c r="E654" s="26"/>
      <c r="F654" s="26"/>
    </row>
    <row r="655" spans="1:6" ht="9.9" customHeight="1">
      <c r="A655" s="32"/>
      <c r="B655" s="47"/>
      <c r="C655" s="23"/>
      <c r="D655" s="25"/>
      <c r="E655" s="26"/>
      <c r="F655" s="26"/>
    </row>
    <row r="656" spans="1:6" ht="9.9" customHeight="1">
      <c r="A656" s="32"/>
      <c r="B656" s="47"/>
      <c r="C656" s="23"/>
      <c r="D656" s="25"/>
      <c r="E656" s="26"/>
      <c r="F656" s="26"/>
    </row>
    <row r="657" spans="1:6" ht="9.9" customHeight="1">
      <c r="A657" s="32"/>
      <c r="B657" s="48"/>
      <c r="C657" s="23"/>
      <c r="D657" s="25"/>
      <c r="E657" s="26"/>
      <c r="F657" s="26"/>
    </row>
    <row r="658" spans="1:6" ht="9.9" customHeight="1">
      <c r="A658" s="33"/>
      <c r="B658" s="39" t="s">
        <v>9</v>
      </c>
      <c r="C658" s="33"/>
      <c r="D658" s="26"/>
      <c r="E658" s="26"/>
      <c r="F658" s="26"/>
    </row>
    <row r="659" spans="1:6" ht="9.9" customHeight="1">
      <c r="A659" s="33"/>
      <c r="B659" s="39"/>
      <c r="C659" s="33"/>
      <c r="D659" s="26"/>
      <c r="E659" s="26"/>
      <c r="F659" s="26"/>
    </row>
    <row r="660" spans="1:6" ht="9.9" customHeight="1">
      <c r="A660" s="33"/>
      <c r="B660" s="39"/>
      <c r="C660" s="33"/>
      <c r="D660" s="26"/>
      <c r="E660" s="26"/>
      <c r="F660" s="26"/>
    </row>
    <row r="661" spans="1:6" ht="9.9" customHeight="1">
      <c r="A661" s="33"/>
      <c r="B661" s="39"/>
      <c r="C661" s="33"/>
      <c r="D661" s="26"/>
      <c r="E661" s="26"/>
      <c r="F661" s="26"/>
    </row>
    <row r="662" spans="1:6" ht="9.9" customHeight="1">
      <c r="A662" s="33"/>
      <c r="B662" s="39"/>
      <c r="C662" s="33"/>
      <c r="D662" s="26"/>
      <c r="E662" s="26"/>
      <c r="F662" s="26"/>
    </row>
    <row r="663" spans="1:6" ht="9.9" customHeight="1">
      <c r="A663" s="32">
        <v>1</v>
      </c>
      <c r="B663" s="27" t="s">
        <v>114</v>
      </c>
      <c r="C663" s="23" t="s">
        <v>44</v>
      </c>
      <c r="D663" s="35">
        <v>6</v>
      </c>
      <c r="E663" s="26">
        <v>0.374</v>
      </c>
      <c r="F663" s="26">
        <f>D663*E663</f>
        <v>2.2439999999999998</v>
      </c>
    </row>
    <row r="664" spans="1:6" ht="9.9" customHeight="1">
      <c r="A664" s="32"/>
      <c r="B664" s="27"/>
      <c r="C664" s="23"/>
      <c r="D664" s="35"/>
      <c r="E664" s="26"/>
      <c r="F664" s="26"/>
    </row>
    <row r="665" spans="1:6" ht="9.9" customHeight="1">
      <c r="A665" s="32"/>
      <c r="B665" s="27"/>
      <c r="C665" s="23"/>
      <c r="D665" s="35"/>
      <c r="E665" s="26"/>
      <c r="F665" s="26"/>
    </row>
    <row r="666" spans="1:6" ht="9.9" customHeight="1">
      <c r="A666" s="32"/>
      <c r="B666" s="27"/>
      <c r="C666" s="23"/>
      <c r="D666" s="35"/>
      <c r="E666" s="26"/>
      <c r="F666" s="26"/>
    </row>
    <row r="667" spans="1:6" ht="9.9" customHeight="1">
      <c r="A667" s="32"/>
      <c r="B667" s="27"/>
      <c r="C667" s="23"/>
      <c r="D667" s="35"/>
      <c r="E667" s="26"/>
      <c r="F667" s="26"/>
    </row>
    <row r="668" spans="1:6" ht="9.9" customHeight="1">
      <c r="A668" s="32">
        <f>+A663+1</f>
        <v>2</v>
      </c>
      <c r="B668" s="27" t="s">
        <v>115</v>
      </c>
      <c r="C668" s="23" t="s">
        <v>24</v>
      </c>
      <c r="D668" s="35">
        <v>3</v>
      </c>
      <c r="E668" s="26">
        <v>0.79700000000000004</v>
      </c>
      <c r="F668" s="26">
        <f>D668*E668</f>
        <v>2.391</v>
      </c>
    </row>
    <row r="669" spans="1:6" ht="9.9" customHeight="1">
      <c r="A669" s="32"/>
      <c r="B669" s="27"/>
      <c r="C669" s="23"/>
      <c r="D669" s="35"/>
      <c r="E669" s="26"/>
      <c r="F669" s="26"/>
    </row>
    <row r="670" spans="1:6" ht="9.9" customHeight="1">
      <c r="A670" s="32"/>
      <c r="B670" s="27"/>
      <c r="C670" s="23"/>
      <c r="D670" s="35"/>
      <c r="E670" s="26"/>
      <c r="F670" s="26"/>
    </row>
    <row r="671" spans="1:6" ht="9.9" customHeight="1">
      <c r="A671" s="32"/>
      <c r="B671" s="27"/>
      <c r="C671" s="23"/>
      <c r="D671" s="35"/>
      <c r="E671" s="26"/>
      <c r="F671" s="26"/>
    </row>
    <row r="672" spans="1:6" ht="9.9" customHeight="1">
      <c r="A672" s="32"/>
      <c r="B672" s="27"/>
      <c r="C672" s="23"/>
      <c r="D672" s="35"/>
      <c r="E672" s="26"/>
      <c r="F672" s="26"/>
    </row>
    <row r="673" spans="1:6" ht="9.9" customHeight="1">
      <c r="A673" s="32">
        <f>+A668+1</f>
        <v>3</v>
      </c>
      <c r="B673" s="27" t="s">
        <v>116</v>
      </c>
      <c r="C673" s="23" t="s">
        <v>24</v>
      </c>
      <c r="D673" s="35">
        <v>1</v>
      </c>
      <c r="E673" s="26">
        <v>0.98699999999999999</v>
      </c>
      <c r="F673" s="26">
        <f>D673*E673</f>
        <v>0.98699999999999999</v>
      </c>
    </row>
    <row r="674" spans="1:6" ht="9.9" customHeight="1">
      <c r="A674" s="32"/>
      <c r="B674" s="27"/>
      <c r="C674" s="23"/>
      <c r="D674" s="35"/>
      <c r="E674" s="26"/>
      <c r="F674" s="26"/>
    </row>
    <row r="675" spans="1:6" ht="9.9" customHeight="1">
      <c r="A675" s="32"/>
      <c r="B675" s="27"/>
      <c r="C675" s="23"/>
      <c r="D675" s="35"/>
      <c r="E675" s="26"/>
      <c r="F675" s="26"/>
    </row>
    <row r="676" spans="1:6" ht="9.9" customHeight="1">
      <c r="A676" s="32"/>
      <c r="B676" s="27"/>
      <c r="C676" s="23"/>
      <c r="D676" s="35"/>
      <c r="E676" s="26"/>
      <c r="F676" s="26"/>
    </row>
    <row r="677" spans="1:6" ht="9.9" customHeight="1">
      <c r="A677" s="32"/>
      <c r="B677" s="27"/>
      <c r="C677" s="23"/>
      <c r="D677" s="35"/>
      <c r="E677" s="26"/>
      <c r="F677" s="26"/>
    </row>
    <row r="678" spans="1:6" ht="9.9" customHeight="1">
      <c r="A678" s="32">
        <f>+A673+1</f>
        <v>4</v>
      </c>
      <c r="B678" s="27" t="s">
        <v>117</v>
      </c>
      <c r="C678" s="23" t="s">
        <v>24</v>
      </c>
      <c r="D678" s="35">
        <v>1</v>
      </c>
      <c r="E678" s="26">
        <v>0.89300000000000002</v>
      </c>
      <c r="F678" s="26">
        <f>D678*E678</f>
        <v>0.89300000000000002</v>
      </c>
    </row>
    <row r="679" spans="1:6" ht="9.9" customHeight="1">
      <c r="A679" s="32"/>
      <c r="B679" s="27"/>
      <c r="C679" s="23"/>
      <c r="D679" s="35"/>
      <c r="E679" s="26"/>
      <c r="F679" s="26"/>
    </row>
    <row r="680" spans="1:6" ht="9.9" customHeight="1">
      <c r="A680" s="32"/>
      <c r="B680" s="27"/>
      <c r="C680" s="23"/>
      <c r="D680" s="35"/>
      <c r="E680" s="26"/>
      <c r="F680" s="26"/>
    </row>
    <row r="681" spans="1:6" ht="9.9" customHeight="1">
      <c r="A681" s="32"/>
      <c r="B681" s="27"/>
      <c r="C681" s="23"/>
      <c r="D681" s="35"/>
      <c r="E681" s="26"/>
      <c r="F681" s="26"/>
    </row>
    <row r="682" spans="1:6" ht="9.9" customHeight="1">
      <c r="A682" s="32"/>
      <c r="B682" s="27"/>
      <c r="C682" s="23"/>
      <c r="D682" s="35"/>
      <c r="E682" s="26"/>
      <c r="F682" s="26"/>
    </row>
    <row r="683" spans="1:6" ht="9.9" customHeight="1">
      <c r="A683" s="32">
        <f>+A678+1</f>
        <v>5</v>
      </c>
      <c r="B683" s="27" t="s">
        <v>118</v>
      </c>
      <c r="C683" s="23" t="s">
        <v>104</v>
      </c>
      <c r="D683" s="25">
        <v>2</v>
      </c>
      <c r="E683" s="26">
        <v>3.903</v>
      </c>
      <c r="F683" s="26">
        <f>D683*E683</f>
        <v>7.806</v>
      </c>
    </row>
    <row r="684" spans="1:6" ht="9.9" customHeight="1">
      <c r="A684" s="32"/>
      <c r="B684" s="27"/>
      <c r="C684" s="23"/>
      <c r="D684" s="25"/>
      <c r="E684" s="26"/>
      <c r="F684" s="26"/>
    </row>
    <row r="685" spans="1:6" ht="9.9" customHeight="1">
      <c r="A685" s="32"/>
      <c r="B685" s="27"/>
      <c r="C685" s="23"/>
      <c r="D685" s="25"/>
      <c r="E685" s="26"/>
      <c r="F685" s="26"/>
    </row>
    <row r="686" spans="1:6" ht="9.9" customHeight="1">
      <c r="A686" s="32"/>
      <c r="B686" s="27"/>
      <c r="C686" s="23"/>
      <c r="D686" s="25"/>
      <c r="E686" s="26"/>
      <c r="F686" s="26"/>
    </row>
    <row r="687" spans="1:6" ht="9.9" customHeight="1">
      <c r="A687" s="32"/>
      <c r="B687" s="27"/>
      <c r="C687" s="23"/>
      <c r="D687" s="25"/>
      <c r="E687" s="26"/>
      <c r="F687" s="26"/>
    </row>
    <row r="688" spans="1:6" ht="9.9" customHeight="1">
      <c r="A688" s="32">
        <f>+A683+1</f>
        <v>6</v>
      </c>
      <c r="B688" s="27" t="s">
        <v>119</v>
      </c>
      <c r="C688" s="23" t="s">
        <v>104</v>
      </c>
      <c r="D688" s="25">
        <v>10</v>
      </c>
      <c r="E688" s="26">
        <v>1.9179999999999999</v>
      </c>
      <c r="F688" s="26">
        <f>D688*E688</f>
        <v>19.18</v>
      </c>
    </row>
    <row r="689" spans="1:6" ht="9.9" customHeight="1">
      <c r="A689" s="32"/>
      <c r="B689" s="27"/>
      <c r="C689" s="23"/>
      <c r="D689" s="25"/>
      <c r="E689" s="26"/>
      <c r="F689" s="26"/>
    </row>
    <row r="690" spans="1:6" ht="9.9" customHeight="1">
      <c r="A690" s="32"/>
      <c r="B690" s="27"/>
      <c r="C690" s="23"/>
      <c r="D690" s="25"/>
      <c r="E690" s="26"/>
      <c r="F690" s="26"/>
    </row>
    <row r="691" spans="1:6" ht="9.9" customHeight="1">
      <c r="A691" s="32"/>
      <c r="B691" s="27"/>
      <c r="C691" s="23"/>
      <c r="D691" s="25"/>
      <c r="E691" s="26"/>
      <c r="F691" s="26"/>
    </row>
    <row r="692" spans="1:6" ht="9.9" customHeight="1">
      <c r="A692" s="32"/>
      <c r="B692" s="27"/>
      <c r="C692" s="23"/>
      <c r="D692" s="25"/>
      <c r="E692" s="26"/>
      <c r="F692" s="26"/>
    </row>
    <row r="693" spans="1:6" ht="9.9" customHeight="1">
      <c r="A693" s="32">
        <f>+A688+1</f>
        <v>7</v>
      </c>
      <c r="B693" s="27" t="s">
        <v>120</v>
      </c>
      <c r="C693" s="23" t="s">
        <v>104</v>
      </c>
      <c r="D693" s="25">
        <v>24</v>
      </c>
      <c r="E693" s="26">
        <v>5.4029999999999996</v>
      </c>
      <c r="F693" s="26">
        <f>D693*E693</f>
        <v>129.672</v>
      </c>
    </row>
    <row r="694" spans="1:6" ht="9.9" customHeight="1">
      <c r="A694" s="32"/>
      <c r="B694" s="27"/>
      <c r="C694" s="23"/>
      <c r="D694" s="25"/>
      <c r="E694" s="26"/>
      <c r="F694" s="26"/>
    </row>
    <row r="695" spans="1:6" ht="9.9" customHeight="1">
      <c r="A695" s="32"/>
      <c r="B695" s="27"/>
      <c r="C695" s="23"/>
      <c r="D695" s="25"/>
      <c r="E695" s="26"/>
      <c r="F695" s="26"/>
    </row>
    <row r="696" spans="1:6" ht="9.9" customHeight="1">
      <c r="A696" s="32"/>
      <c r="B696" s="27"/>
      <c r="C696" s="23"/>
      <c r="D696" s="25"/>
      <c r="E696" s="26"/>
      <c r="F696" s="26"/>
    </row>
    <row r="697" spans="1:6" ht="9.9" customHeight="1">
      <c r="A697" s="32"/>
      <c r="B697" s="27"/>
      <c r="C697" s="23"/>
      <c r="D697" s="25"/>
      <c r="E697" s="26"/>
      <c r="F697" s="26"/>
    </row>
    <row r="698" spans="1:6" ht="9.9" customHeight="1">
      <c r="A698" s="32">
        <f>+A693+1</f>
        <v>8</v>
      </c>
      <c r="B698" s="27" t="s">
        <v>91</v>
      </c>
      <c r="C698" s="23" t="s">
        <v>29</v>
      </c>
      <c r="D698" s="25">
        <v>0.29699999999999999</v>
      </c>
      <c r="E698" s="26">
        <v>4.891</v>
      </c>
      <c r="F698" s="26">
        <f>D698*E698</f>
        <v>1.4526269999999999</v>
      </c>
    </row>
    <row r="699" spans="1:6" ht="9.9" customHeight="1">
      <c r="A699" s="32"/>
      <c r="B699" s="27"/>
      <c r="C699" s="23"/>
      <c r="D699" s="25"/>
      <c r="E699" s="26"/>
      <c r="F699" s="26"/>
    </row>
    <row r="700" spans="1:6" ht="9.9" customHeight="1">
      <c r="A700" s="32"/>
      <c r="B700" s="27"/>
      <c r="C700" s="23"/>
      <c r="D700" s="25"/>
      <c r="E700" s="26"/>
      <c r="F700" s="26"/>
    </row>
    <row r="701" spans="1:6" ht="9.9" customHeight="1">
      <c r="A701" s="32"/>
      <c r="B701" s="27"/>
      <c r="C701" s="23"/>
      <c r="D701" s="25"/>
      <c r="E701" s="26"/>
      <c r="F701" s="26"/>
    </row>
    <row r="702" spans="1:6" ht="9.9" customHeight="1">
      <c r="A702" s="32"/>
      <c r="B702" s="27"/>
      <c r="C702" s="23"/>
      <c r="D702" s="25"/>
      <c r="E702" s="26"/>
      <c r="F702" s="26"/>
    </row>
    <row r="703" spans="1:6" ht="9.9" customHeight="1">
      <c r="A703" s="33"/>
      <c r="B703" s="39" t="s">
        <v>105</v>
      </c>
      <c r="C703" s="33"/>
      <c r="D703" s="26">
        <v>0</v>
      </c>
      <c r="E703" s="26">
        <v>0</v>
      </c>
      <c r="F703" s="26">
        <f>D703*E703</f>
        <v>0</v>
      </c>
    </row>
    <row r="704" spans="1:6" ht="9.9" customHeight="1">
      <c r="A704" s="33"/>
      <c r="B704" s="39"/>
      <c r="C704" s="33"/>
      <c r="D704" s="26"/>
      <c r="E704" s="26"/>
      <c r="F704" s="26"/>
    </row>
    <row r="705" spans="1:6" ht="9.9" customHeight="1">
      <c r="A705" s="33"/>
      <c r="B705" s="39"/>
      <c r="C705" s="33"/>
      <c r="D705" s="26"/>
      <c r="E705" s="26"/>
      <c r="F705" s="26"/>
    </row>
    <row r="706" spans="1:6" ht="9.9" customHeight="1">
      <c r="A706" s="33"/>
      <c r="B706" s="39"/>
      <c r="C706" s="33"/>
      <c r="D706" s="26"/>
      <c r="E706" s="26"/>
      <c r="F706" s="26"/>
    </row>
    <row r="707" spans="1:6" ht="9.9" customHeight="1">
      <c r="A707" s="33"/>
      <c r="B707" s="39"/>
      <c r="C707" s="33"/>
      <c r="D707" s="26"/>
      <c r="E707" s="26"/>
      <c r="F707" s="26"/>
    </row>
    <row r="708" spans="1:6" ht="9.9" customHeight="1">
      <c r="A708" s="23">
        <f>+A698+1</f>
        <v>9</v>
      </c>
      <c r="B708" s="27" t="s">
        <v>121</v>
      </c>
      <c r="C708" s="23" t="s">
        <v>44</v>
      </c>
      <c r="D708" s="25">
        <v>1</v>
      </c>
      <c r="E708" s="26">
        <v>1.992</v>
      </c>
      <c r="F708" s="26">
        <f>D708*E708</f>
        <v>1.992</v>
      </c>
    </row>
    <row r="709" spans="1:6" ht="9.9" customHeight="1">
      <c r="A709" s="23"/>
      <c r="B709" s="27"/>
      <c r="C709" s="23"/>
      <c r="D709" s="25"/>
      <c r="E709" s="26"/>
      <c r="F709" s="26"/>
    </row>
    <row r="710" spans="1:6" ht="9.9" customHeight="1">
      <c r="A710" s="23"/>
      <c r="B710" s="27"/>
      <c r="C710" s="23"/>
      <c r="D710" s="25"/>
      <c r="E710" s="26"/>
      <c r="F710" s="26"/>
    </row>
    <row r="711" spans="1:6" ht="9.9" customHeight="1">
      <c r="A711" s="23"/>
      <c r="B711" s="27"/>
      <c r="C711" s="23"/>
      <c r="D711" s="25"/>
      <c r="E711" s="26"/>
      <c r="F711" s="26"/>
    </row>
    <row r="712" spans="1:6" ht="9.9" customHeight="1">
      <c r="A712" s="23"/>
      <c r="B712" s="27"/>
      <c r="C712" s="23"/>
      <c r="D712" s="25"/>
      <c r="E712" s="26"/>
      <c r="F712" s="26"/>
    </row>
    <row r="713" spans="1:6" ht="9.9" customHeight="1">
      <c r="A713" s="23">
        <f>+A708+1</f>
        <v>10</v>
      </c>
      <c r="B713" s="27" t="s">
        <v>122</v>
      </c>
      <c r="C713" s="23" t="s">
        <v>44</v>
      </c>
      <c r="D713" s="25">
        <v>5</v>
      </c>
      <c r="E713" s="26">
        <v>2.8620000000000001</v>
      </c>
      <c r="F713" s="26">
        <f>D713*E713</f>
        <v>14.31</v>
      </c>
    </row>
    <row r="714" spans="1:6" ht="9.9" customHeight="1">
      <c r="A714" s="23"/>
      <c r="B714" s="27"/>
      <c r="C714" s="23"/>
      <c r="D714" s="25"/>
      <c r="E714" s="26"/>
      <c r="F714" s="26"/>
    </row>
    <row r="715" spans="1:6" ht="9.9" customHeight="1">
      <c r="A715" s="23"/>
      <c r="B715" s="27"/>
      <c r="C715" s="23"/>
      <c r="D715" s="25"/>
      <c r="E715" s="26"/>
      <c r="F715" s="26"/>
    </row>
    <row r="716" spans="1:6" ht="9.9" customHeight="1">
      <c r="A716" s="23"/>
      <c r="B716" s="27"/>
      <c r="C716" s="23"/>
      <c r="D716" s="25"/>
      <c r="E716" s="26"/>
      <c r="F716" s="26"/>
    </row>
    <row r="717" spans="1:6" ht="9.9" customHeight="1">
      <c r="A717" s="23"/>
      <c r="B717" s="27"/>
      <c r="C717" s="23"/>
      <c r="D717" s="25"/>
      <c r="E717" s="26"/>
      <c r="F717" s="26"/>
    </row>
    <row r="718" spans="1:6" ht="9.9" customHeight="1">
      <c r="A718" s="23">
        <f>+A713+1</f>
        <v>11</v>
      </c>
      <c r="B718" s="27" t="s">
        <v>123</v>
      </c>
      <c r="C718" s="32" t="s">
        <v>24</v>
      </c>
      <c r="D718" s="25">
        <v>3</v>
      </c>
      <c r="E718" s="26">
        <v>22.535</v>
      </c>
      <c r="F718" s="26">
        <f>D718*E718</f>
        <v>67.605000000000004</v>
      </c>
    </row>
    <row r="719" spans="1:6" ht="9.9" customHeight="1">
      <c r="A719" s="23"/>
      <c r="B719" s="27"/>
      <c r="C719" s="23"/>
      <c r="D719" s="25"/>
      <c r="E719" s="26"/>
      <c r="F719" s="26"/>
    </row>
    <row r="720" spans="1:6" ht="9.9" customHeight="1">
      <c r="A720" s="23"/>
      <c r="B720" s="27"/>
      <c r="C720" s="23"/>
      <c r="D720" s="25"/>
      <c r="E720" s="26"/>
      <c r="F720" s="26"/>
    </row>
    <row r="721" spans="1:6" ht="9.9" customHeight="1">
      <c r="A721" s="23"/>
      <c r="B721" s="27"/>
      <c r="C721" s="23"/>
      <c r="D721" s="25"/>
      <c r="E721" s="26"/>
      <c r="F721" s="26"/>
    </row>
    <row r="722" spans="1:6" ht="9.9" customHeight="1">
      <c r="A722" s="23"/>
      <c r="B722" s="27"/>
      <c r="C722" s="23"/>
      <c r="D722" s="25"/>
      <c r="E722" s="26"/>
      <c r="F722" s="26"/>
    </row>
    <row r="723" spans="1:6" ht="9.9" customHeight="1">
      <c r="A723" s="23">
        <f>+A718+1</f>
        <v>12</v>
      </c>
      <c r="B723" s="27" t="s">
        <v>124</v>
      </c>
      <c r="C723" s="32" t="s">
        <v>24</v>
      </c>
      <c r="D723" s="25">
        <v>1</v>
      </c>
      <c r="E723" s="26">
        <v>54.058999999999997</v>
      </c>
      <c r="F723" s="26">
        <f>D723*E723</f>
        <v>54.058999999999997</v>
      </c>
    </row>
    <row r="724" spans="1:6" ht="9.9" customHeight="1">
      <c r="A724" s="23"/>
      <c r="B724" s="27"/>
      <c r="C724" s="23"/>
      <c r="D724" s="25"/>
      <c r="E724" s="26"/>
      <c r="F724" s="26"/>
    </row>
    <row r="725" spans="1:6" ht="9.9" customHeight="1">
      <c r="A725" s="23"/>
      <c r="B725" s="27"/>
      <c r="C725" s="23"/>
      <c r="D725" s="25"/>
      <c r="E725" s="26"/>
      <c r="F725" s="26"/>
    </row>
    <row r="726" spans="1:6" ht="9.9" customHeight="1">
      <c r="A726" s="23"/>
      <c r="B726" s="27"/>
      <c r="C726" s="23"/>
      <c r="D726" s="25"/>
      <c r="E726" s="26"/>
      <c r="F726" s="26"/>
    </row>
    <row r="727" spans="1:6" ht="9.9" customHeight="1">
      <c r="A727" s="23"/>
      <c r="B727" s="27"/>
      <c r="C727" s="23"/>
      <c r="D727" s="25"/>
      <c r="E727" s="26"/>
      <c r="F727" s="26"/>
    </row>
    <row r="728" spans="1:6" ht="9.9" customHeight="1">
      <c r="A728" s="23">
        <f>+A723+1</f>
        <v>13</v>
      </c>
      <c r="B728" s="27" t="s">
        <v>125</v>
      </c>
      <c r="C728" s="23" t="s">
        <v>24</v>
      </c>
      <c r="D728" s="25">
        <v>1</v>
      </c>
      <c r="E728" s="26">
        <v>14.945</v>
      </c>
      <c r="F728" s="26">
        <f>D728*E728</f>
        <v>14.945</v>
      </c>
    </row>
    <row r="729" spans="1:6" ht="9.9" customHeight="1">
      <c r="A729" s="23"/>
      <c r="B729" s="27"/>
      <c r="C729" s="23"/>
      <c r="D729" s="25"/>
      <c r="E729" s="26"/>
      <c r="F729" s="26"/>
    </row>
    <row r="730" spans="1:6" ht="9.9" customHeight="1">
      <c r="A730" s="23"/>
      <c r="B730" s="27"/>
      <c r="C730" s="23"/>
      <c r="D730" s="25"/>
      <c r="E730" s="26"/>
      <c r="F730" s="26"/>
    </row>
    <row r="731" spans="1:6" ht="9.9" customHeight="1">
      <c r="A731" s="23"/>
      <c r="B731" s="27"/>
      <c r="C731" s="23"/>
      <c r="D731" s="25"/>
      <c r="E731" s="26"/>
      <c r="F731" s="26"/>
    </row>
    <row r="732" spans="1:6" ht="9.9" customHeight="1">
      <c r="A732" s="23"/>
      <c r="B732" s="27"/>
      <c r="C732" s="23"/>
      <c r="D732" s="25"/>
      <c r="E732" s="26"/>
      <c r="F732" s="26"/>
    </row>
    <row r="733" spans="1:6" ht="9.9" customHeight="1">
      <c r="A733" s="23">
        <f>+A728+1</f>
        <v>14</v>
      </c>
      <c r="B733" s="27" t="s">
        <v>126</v>
      </c>
      <c r="C733" s="23" t="s">
        <v>24</v>
      </c>
      <c r="D733" s="25">
        <v>1</v>
      </c>
      <c r="E733" s="26">
        <v>1.528</v>
      </c>
      <c r="F733" s="26">
        <f>D733*E733</f>
        <v>1.528</v>
      </c>
    </row>
    <row r="734" spans="1:6" ht="9.9" customHeight="1">
      <c r="A734" s="23"/>
      <c r="B734" s="27"/>
      <c r="C734" s="23"/>
      <c r="D734" s="25"/>
      <c r="E734" s="26"/>
      <c r="F734" s="26"/>
    </row>
    <row r="735" spans="1:6" ht="9.9" customHeight="1">
      <c r="A735" s="23"/>
      <c r="B735" s="27"/>
      <c r="C735" s="23"/>
      <c r="D735" s="25"/>
      <c r="E735" s="26"/>
      <c r="F735" s="26"/>
    </row>
    <row r="736" spans="1:6" ht="9.9" customHeight="1">
      <c r="A736" s="23"/>
      <c r="B736" s="27"/>
      <c r="C736" s="23"/>
      <c r="D736" s="25"/>
      <c r="E736" s="26"/>
      <c r="F736" s="26"/>
    </row>
    <row r="737" spans="1:6" ht="9.9" customHeight="1">
      <c r="A737" s="23"/>
      <c r="B737" s="27"/>
      <c r="C737" s="23"/>
      <c r="D737" s="25"/>
      <c r="E737" s="26"/>
      <c r="F737" s="26"/>
    </row>
    <row r="738" spans="1:6" ht="9.9" customHeight="1">
      <c r="A738" s="23">
        <f>+A733+1</f>
        <v>15</v>
      </c>
      <c r="B738" s="27" t="s">
        <v>127</v>
      </c>
      <c r="C738" s="23" t="s">
        <v>24</v>
      </c>
      <c r="D738" s="25">
        <v>1</v>
      </c>
      <c r="E738" s="26">
        <v>2.3479999999999999</v>
      </c>
      <c r="F738" s="26">
        <f>D738*E738</f>
        <v>2.3479999999999999</v>
      </c>
    </row>
    <row r="739" spans="1:6" ht="9.9" customHeight="1">
      <c r="A739" s="23"/>
      <c r="B739" s="27"/>
      <c r="C739" s="23"/>
      <c r="D739" s="25"/>
      <c r="E739" s="26"/>
      <c r="F739" s="26"/>
    </row>
    <row r="740" spans="1:6" ht="9.9" customHeight="1">
      <c r="A740" s="23"/>
      <c r="B740" s="27"/>
      <c r="C740" s="23"/>
      <c r="D740" s="25"/>
      <c r="E740" s="26"/>
      <c r="F740" s="26"/>
    </row>
    <row r="741" spans="1:6" ht="9.9" customHeight="1">
      <c r="A741" s="23"/>
      <c r="B741" s="27"/>
      <c r="C741" s="23"/>
      <c r="D741" s="25"/>
      <c r="E741" s="26"/>
      <c r="F741" s="26"/>
    </row>
    <row r="742" spans="1:6" ht="9.9" customHeight="1">
      <c r="A742" s="23"/>
      <c r="B742" s="27"/>
      <c r="C742" s="23"/>
      <c r="D742" s="25"/>
      <c r="E742" s="26"/>
      <c r="F742" s="26"/>
    </row>
    <row r="743" spans="1:6" ht="9.9" customHeight="1">
      <c r="A743" s="23">
        <f>+A738+1</f>
        <v>16</v>
      </c>
      <c r="B743" s="27" t="s">
        <v>128</v>
      </c>
      <c r="C743" s="23" t="s">
        <v>24</v>
      </c>
      <c r="D743" s="25">
        <v>1</v>
      </c>
      <c r="E743" s="26">
        <v>2.69</v>
      </c>
      <c r="F743" s="26">
        <f>D743*E743</f>
        <v>2.69</v>
      </c>
    </row>
    <row r="744" spans="1:6" ht="9.9" customHeight="1">
      <c r="A744" s="23"/>
      <c r="B744" s="27"/>
      <c r="C744" s="23"/>
      <c r="D744" s="25"/>
      <c r="E744" s="26"/>
      <c r="F744" s="26"/>
    </row>
    <row r="745" spans="1:6" ht="9.9" customHeight="1">
      <c r="A745" s="23"/>
      <c r="B745" s="27"/>
      <c r="C745" s="23"/>
      <c r="D745" s="25"/>
      <c r="E745" s="26"/>
      <c r="F745" s="26"/>
    </row>
    <row r="746" spans="1:6" ht="9.9" customHeight="1">
      <c r="A746" s="23"/>
      <c r="B746" s="27"/>
      <c r="C746" s="23"/>
      <c r="D746" s="25"/>
      <c r="E746" s="26"/>
      <c r="F746" s="26"/>
    </row>
    <row r="747" spans="1:6" ht="9.9" customHeight="1">
      <c r="A747" s="23"/>
      <c r="B747" s="27"/>
      <c r="C747" s="23"/>
      <c r="D747" s="25"/>
      <c r="E747" s="26"/>
      <c r="F747" s="26"/>
    </row>
    <row r="748" spans="1:6" ht="9.9" customHeight="1">
      <c r="A748" s="23">
        <f>+A743+1</f>
        <v>17</v>
      </c>
      <c r="B748" s="27" t="s">
        <v>129</v>
      </c>
      <c r="C748" s="23" t="s">
        <v>24</v>
      </c>
      <c r="D748" s="25">
        <v>1</v>
      </c>
      <c r="E748" s="26">
        <v>2.69</v>
      </c>
      <c r="F748" s="26">
        <f>D748*E748</f>
        <v>2.69</v>
      </c>
    </row>
    <row r="749" spans="1:6" ht="9.9" customHeight="1">
      <c r="A749" s="23"/>
      <c r="B749" s="27"/>
      <c r="C749" s="23"/>
      <c r="D749" s="25"/>
      <c r="E749" s="26"/>
      <c r="F749" s="26"/>
    </row>
    <row r="750" spans="1:6" ht="9.9" customHeight="1">
      <c r="A750" s="23"/>
      <c r="B750" s="27"/>
      <c r="C750" s="23"/>
      <c r="D750" s="25"/>
      <c r="E750" s="26"/>
      <c r="F750" s="26"/>
    </row>
    <row r="751" spans="1:6" ht="9.9" customHeight="1">
      <c r="A751" s="23"/>
      <c r="B751" s="27"/>
      <c r="C751" s="23"/>
      <c r="D751" s="25"/>
      <c r="E751" s="26"/>
      <c r="F751" s="26"/>
    </row>
    <row r="752" spans="1:6" ht="9.9" customHeight="1">
      <c r="A752" s="23"/>
      <c r="B752" s="27"/>
      <c r="C752" s="23"/>
      <c r="D752" s="25"/>
      <c r="E752" s="26"/>
      <c r="F752" s="26"/>
    </row>
    <row r="753" spans="1:6" ht="9.9" customHeight="1">
      <c r="A753" s="23">
        <f>+A748+1</f>
        <v>18</v>
      </c>
      <c r="B753" s="27" t="s">
        <v>130</v>
      </c>
      <c r="C753" s="23" t="s">
        <v>24</v>
      </c>
      <c r="D753" s="25">
        <v>1</v>
      </c>
      <c r="E753" s="26">
        <v>2.7759999999999998</v>
      </c>
      <c r="F753" s="26">
        <f>D753*E753</f>
        <v>2.7759999999999998</v>
      </c>
    </row>
    <row r="754" spans="1:6" ht="9.9" customHeight="1">
      <c r="A754" s="23"/>
      <c r="B754" s="27"/>
      <c r="C754" s="23"/>
      <c r="D754" s="25"/>
      <c r="E754" s="26"/>
      <c r="F754" s="26"/>
    </row>
    <row r="755" spans="1:6" ht="9.9" customHeight="1">
      <c r="A755" s="23"/>
      <c r="B755" s="27"/>
      <c r="C755" s="23"/>
      <c r="D755" s="25"/>
      <c r="E755" s="26"/>
      <c r="F755" s="26"/>
    </row>
    <row r="756" spans="1:6" ht="9.9" customHeight="1">
      <c r="A756" s="23"/>
      <c r="B756" s="27"/>
      <c r="C756" s="23"/>
      <c r="D756" s="25"/>
      <c r="E756" s="26"/>
      <c r="F756" s="26"/>
    </row>
    <row r="757" spans="1:6" ht="9.9" customHeight="1">
      <c r="A757" s="23"/>
      <c r="B757" s="27"/>
      <c r="C757" s="23"/>
      <c r="D757" s="25"/>
      <c r="E757" s="26"/>
      <c r="F757" s="26"/>
    </row>
    <row r="758" spans="1:6" ht="9.9" customHeight="1">
      <c r="A758" s="23">
        <f>+A753+1</f>
        <v>19</v>
      </c>
      <c r="B758" s="27" t="s">
        <v>131</v>
      </c>
      <c r="C758" s="23" t="s">
        <v>24</v>
      </c>
      <c r="D758" s="25">
        <v>1</v>
      </c>
      <c r="E758" s="26">
        <v>2.9729999999999999</v>
      </c>
      <c r="F758" s="26">
        <f>D758*E758</f>
        <v>2.9729999999999999</v>
      </c>
    </row>
    <row r="759" spans="1:6" ht="9.9" customHeight="1">
      <c r="A759" s="23"/>
      <c r="B759" s="27"/>
      <c r="C759" s="23"/>
      <c r="D759" s="25"/>
      <c r="E759" s="26"/>
      <c r="F759" s="26"/>
    </row>
    <row r="760" spans="1:6" ht="9.9" customHeight="1">
      <c r="A760" s="23"/>
      <c r="B760" s="27"/>
      <c r="C760" s="23"/>
      <c r="D760" s="25"/>
      <c r="E760" s="26"/>
      <c r="F760" s="26"/>
    </row>
    <row r="761" spans="1:6" ht="9.9" customHeight="1">
      <c r="A761" s="23"/>
      <c r="B761" s="27"/>
      <c r="C761" s="23"/>
      <c r="D761" s="25"/>
      <c r="E761" s="26"/>
      <c r="F761" s="26"/>
    </row>
    <row r="762" spans="1:6" ht="9.9" customHeight="1">
      <c r="A762" s="23"/>
      <c r="B762" s="27"/>
      <c r="C762" s="23"/>
      <c r="D762" s="25"/>
      <c r="E762" s="26"/>
      <c r="F762" s="26"/>
    </row>
    <row r="763" spans="1:6" ht="9.9" customHeight="1">
      <c r="A763" s="23"/>
      <c r="B763" s="46" t="s">
        <v>132</v>
      </c>
      <c r="C763" s="32"/>
      <c r="D763" s="35"/>
      <c r="E763" s="26"/>
      <c r="F763" s="26"/>
    </row>
    <row r="764" spans="1:6" ht="9.9" customHeight="1">
      <c r="A764" s="23"/>
      <c r="B764" s="47"/>
      <c r="C764" s="32"/>
      <c r="D764" s="35"/>
      <c r="E764" s="26"/>
      <c r="F764" s="26"/>
    </row>
    <row r="765" spans="1:6" ht="9.9" customHeight="1">
      <c r="A765" s="23"/>
      <c r="B765" s="47"/>
      <c r="C765" s="32"/>
      <c r="D765" s="35"/>
      <c r="E765" s="26"/>
      <c r="F765" s="26"/>
    </row>
    <row r="766" spans="1:6" ht="9.9" customHeight="1">
      <c r="A766" s="23"/>
      <c r="B766" s="47"/>
      <c r="C766" s="32"/>
      <c r="D766" s="35"/>
      <c r="E766" s="26"/>
      <c r="F766" s="26"/>
    </row>
    <row r="767" spans="1:6" ht="9.9" customHeight="1">
      <c r="A767" s="23"/>
      <c r="B767" s="48"/>
      <c r="C767" s="32"/>
      <c r="D767" s="35"/>
      <c r="E767" s="26"/>
      <c r="F767" s="26"/>
    </row>
    <row r="768" spans="1:6" ht="9.9" customHeight="1">
      <c r="A768" s="33"/>
      <c r="B768" s="39" t="s">
        <v>9</v>
      </c>
      <c r="C768" s="33"/>
      <c r="D768" s="26"/>
      <c r="E768" s="26"/>
      <c r="F768" s="26"/>
    </row>
    <row r="769" spans="1:6" ht="9.9" customHeight="1">
      <c r="A769" s="33"/>
      <c r="B769" s="39"/>
      <c r="C769" s="33"/>
      <c r="D769" s="26"/>
      <c r="E769" s="26"/>
      <c r="F769" s="26"/>
    </row>
    <row r="770" spans="1:6" ht="9.9" customHeight="1">
      <c r="A770" s="33"/>
      <c r="B770" s="39"/>
      <c r="C770" s="33"/>
      <c r="D770" s="26"/>
      <c r="E770" s="26"/>
      <c r="F770" s="26"/>
    </row>
    <row r="771" spans="1:6" ht="9.9" customHeight="1">
      <c r="A771" s="33"/>
      <c r="B771" s="39"/>
      <c r="C771" s="33"/>
      <c r="D771" s="26"/>
      <c r="E771" s="26"/>
      <c r="F771" s="26"/>
    </row>
    <row r="772" spans="1:6" ht="9.9" customHeight="1">
      <c r="A772" s="33"/>
      <c r="B772" s="39"/>
      <c r="C772" s="33"/>
      <c r="D772" s="26"/>
      <c r="E772" s="26"/>
      <c r="F772" s="26"/>
    </row>
    <row r="773" spans="1:6" ht="9.9" customHeight="1">
      <c r="A773" s="23">
        <v>1</v>
      </c>
      <c r="B773" s="27" t="s">
        <v>133</v>
      </c>
      <c r="C773" s="23" t="s">
        <v>18</v>
      </c>
      <c r="D773" s="25">
        <v>0.432</v>
      </c>
      <c r="E773" s="26">
        <v>29.721</v>
      </c>
      <c r="F773" s="26">
        <f>D773*E773</f>
        <v>12.839472000000001</v>
      </c>
    </row>
    <row r="774" spans="1:6" ht="9.9" customHeight="1">
      <c r="A774" s="23"/>
      <c r="B774" s="27"/>
      <c r="C774" s="23"/>
      <c r="D774" s="25"/>
      <c r="E774" s="26"/>
      <c r="F774" s="26"/>
    </row>
    <row r="775" spans="1:6" ht="9.9" customHeight="1">
      <c r="A775" s="23"/>
      <c r="B775" s="27"/>
      <c r="C775" s="23"/>
      <c r="D775" s="25"/>
      <c r="E775" s="26"/>
      <c r="F775" s="26"/>
    </row>
    <row r="776" spans="1:6" ht="9.9" customHeight="1">
      <c r="A776" s="23"/>
      <c r="B776" s="27"/>
      <c r="C776" s="23"/>
      <c r="D776" s="25"/>
      <c r="E776" s="26"/>
      <c r="F776" s="26"/>
    </row>
    <row r="777" spans="1:6" ht="9.9" customHeight="1">
      <c r="A777" s="23"/>
      <c r="B777" s="27"/>
      <c r="C777" s="23"/>
      <c r="D777" s="25"/>
      <c r="E777" s="26"/>
      <c r="F777" s="26"/>
    </row>
    <row r="778" spans="1:6" ht="9.9" customHeight="1">
      <c r="A778" s="32">
        <f>+A773+1</f>
        <v>2</v>
      </c>
      <c r="B778" s="27" t="s">
        <v>134</v>
      </c>
      <c r="C778" s="23" t="s">
        <v>44</v>
      </c>
      <c r="D778" s="35">
        <v>55</v>
      </c>
      <c r="E778" s="26">
        <v>0.94399999999999995</v>
      </c>
      <c r="F778" s="26">
        <f>D778*E778</f>
        <v>51.919999999999995</v>
      </c>
    </row>
    <row r="779" spans="1:6" ht="9.9" customHeight="1">
      <c r="A779" s="32"/>
      <c r="B779" s="27"/>
      <c r="C779" s="23"/>
      <c r="D779" s="35"/>
      <c r="E779" s="26"/>
      <c r="F779" s="26"/>
    </row>
    <row r="780" spans="1:6" ht="9.9" customHeight="1">
      <c r="A780" s="32"/>
      <c r="B780" s="27"/>
      <c r="C780" s="23"/>
      <c r="D780" s="35"/>
      <c r="E780" s="26"/>
      <c r="F780" s="26"/>
    </row>
    <row r="781" spans="1:6" ht="9.9" customHeight="1">
      <c r="A781" s="32"/>
      <c r="B781" s="27"/>
      <c r="C781" s="23"/>
      <c r="D781" s="35"/>
      <c r="E781" s="26"/>
      <c r="F781" s="26"/>
    </row>
    <row r="782" spans="1:6" ht="9.9" customHeight="1">
      <c r="A782" s="32"/>
      <c r="B782" s="27"/>
      <c r="C782" s="23"/>
      <c r="D782" s="35"/>
      <c r="E782" s="26"/>
      <c r="F782" s="26"/>
    </row>
    <row r="783" spans="1:6" ht="9.9" customHeight="1">
      <c r="A783" s="32">
        <f>+A778+1</f>
        <v>3</v>
      </c>
      <c r="B783" s="27" t="s">
        <v>135</v>
      </c>
      <c r="C783" s="23" t="s">
        <v>44</v>
      </c>
      <c r="D783" s="35">
        <v>20</v>
      </c>
      <c r="E783" s="26">
        <v>0.54600000000000004</v>
      </c>
      <c r="F783" s="26">
        <f>D783*E783</f>
        <v>10.920000000000002</v>
      </c>
    </row>
    <row r="784" spans="1:6" ht="9.9" customHeight="1">
      <c r="A784" s="32"/>
      <c r="B784" s="27"/>
      <c r="C784" s="23"/>
      <c r="D784" s="35"/>
      <c r="E784" s="26"/>
      <c r="F784" s="26"/>
    </row>
    <row r="785" spans="1:6" ht="9.9" customHeight="1">
      <c r="A785" s="32"/>
      <c r="B785" s="27"/>
      <c r="C785" s="23"/>
      <c r="D785" s="35"/>
      <c r="E785" s="26"/>
      <c r="F785" s="26"/>
    </row>
    <row r="786" spans="1:6" ht="9.9" customHeight="1">
      <c r="A786" s="32"/>
      <c r="B786" s="27"/>
      <c r="C786" s="23"/>
      <c r="D786" s="35"/>
      <c r="E786" s="26"/>
      <c r="F786" s="26"/>
    </row>
    <row r="787" spans="1:6" ht="9.9" customHeight="1">
      <c r="A787" s="32"/>
      <c r="B787" s="27"/>
      <c r="C787" s="23"/>
      <c r="D787" s="35"/>
      <c r="E787" s="26"/>
      <c r="F787" s="26"/>
    </row>
    <row r="788" spans="1:6" ht="9.9" customHeight="1">
      <c r="A788" s="32">
        <f>+A783+1</f>
        <v>4</v>
      </c>
      <c r="B788" s="27" t="s">
        <v>136</v>
      </c>
      <c r="C788" s="23" t="s">
        <v>44</v>
      </c>
      <c r="D788" s="35">
        <v>32</v>
      </c>
      <c r="E788" s="26">
        <v>0.54600000000000004</v>
      </c>
      <c r="F788" s="26">
        <f>D788*E788</f>
        <v>17.472000000000001</v>
      </c>
    </row>
    <row r="789" spans="1:6" ht="9.9" customHeight="1">
      <c r="A789" s="32"/>
      <c r="B789" s="27"/>
      <c r="C789" s="23"/>
      <c r="D789" s="35"/>
      <c r="E789" s="26"/>
      <c r="F789" s="26"/>
    </row>
    <row r="790" spans="1:6" ht="9.9" customHeight="1">
      <c r="A790" s="32"/>
      <c r="B790" s="27"/>
      <c r="C790" s="23"/>
      <c r="D790" s="35"/>
      <c r="E790" s="26"/>
      <c r="F790" s="26"/>
    </row>
    <row r="791" spans="1:6" ht="9.9" customHeight="1">
      <c r="A791" s="32"/>
      <c r="B791" s="27"/>
      <c r="C791" s="23"/>
      <c r="D791" s="35"/>
      <c r="E791" s="26"/>
      <c r="F791" s="26"/>
    </row>
    <row r="792" spans="1:6" ht="9.9" customHeight="1">
      <c r="A792" s="32"/>
      <c r="B792" s="27"/>
      <c r="C792" s="23"/>
      <c r="D792" s="35"/>
      <c r="E792" s="26"/>
      <c r="F792" s="26"/>
    </row>
    <row r="793" spans="1:6" ht="9.9" customHeight="1">
      <c r="A793" s="32">
        <f>+A788+1</f>
        <v>5</v>
      </c>
      <c r="B793" s="64" t="s">
        <v>137</v>
      </c>
      <c r="C793" s="62" t="s">
        <v>22</v>
      </c>
      <c r="D793" s="25">
        <v>9</v>
      </c>
      <c r="E793" s="26">
        <v>1.9179999999999999</v>
      </c>
      <c r="F793" s="26">
        <f>D793*E793</f>
        <v>17.262</v>
      </c>
    </row>
    <row r="794" spans="1:6" ht="9.9" customHeight="1">
      <c r="A794" s="32"/>
      <c r="B794" s="64"/>
      <c r="C794" s="62"/>
      <c r="D794" s="58"/>
      <c r="E794" s="26"/>
      <c r="F794" s="26"/>
    </row>
    <row r="795" spans="1:6" ht="9.9" customHeight="1">
      <c r="A795" s="32"/>
      <c r="B795" s="64"/>
      <c r="C795" s="62"/>
      <c r="D795" s="58"/>
      <c r="E795" s="26"/>
      <c r="F795" s="26"/>
    </row>
    <row r="796" spans="1:6" ht="9.9" customHeight="1">
      <c r="A796" s="32"/>
      <c r="B796" s="64"/>
      <c r="C796" s="62"/>
      <c r="D796" s="58"/>
      <c r="E796" s="26"/>
      <c r="F796" s="26"/>
    </row>
    <row r="797" spans="1:6" ht="9.9" customHeight="1">
      <c r="A797" s="32"/>
      <c r="B797" s="64"/>
      <c r="C797" s="62"/>
      <c r="D797" s="59"/>
      <c r="E797" s="26"/>
      <c r="F797" s="26"/>
    </row>
    <row r="798" spans="1:6" ht="9.9" customHeight="1">
      <c r="A798" s="32">
        <f>+A793+1</f>
        <v>6</v>
      </c>
      <c r="B798" s="27" t="s">
        <v>138</v>
      </c>
      <c r="C798" s="23" t="s">
        <v>29</v>
      </c>
      <c r="D798" s="25">
        <v>3.8</v>
      </c>
      <c r="E798" s="26">
        <v>4.891</v>
      </c>
      <c r="F798" s="26">
        <f>D798*E798</f>
        <v>18.585799999999999</v>
      </c>
    </row>
    <row r="799" spans="1:6" ht="9.9" customHeight="1">
      <c r="A799" s="32"/>
      <c r="B799" s="27"/>
      <c r="C799" s="23"/>
      <c r="D799" s="25"/>
      <c r="E799" s="26"/>
      <c r="F799" s="26"/>
    </row>
    <row r="800" spans="1:6" ht="9.9" customHeight="1">
      <c r="A800" s="32"/>
      <c r="B800" s="27"/>
      <c r="C800" s="23"/>
      <c r="D800" s="25"/>
      <c r="E800" s="26"/>
      <c r="F800" s="26"/>
    </row>
    <row r="801" spans="1:6" ht="9.9" customHeight="1">
      <c r="A801" s="32"/>
      <c r="B801" s="27"/>
      <c r="C801" s="23"/>
      <c r="D801" s="25"/>
      <c r="E801" s="26"/>
      <c r="F801" s="26"/>
    </row>
    <row r="802" spans="1:6" ht="9.9" customHeight="1">
      <c r="A802" s="32"/>
      <c r="B802" s="27"/>
      <c r="C802" s="23"/>
      <c r="D802" s="25"/>
      <c r="E802" s="26"/>
      <c r="F802" s="26"/>
    </row>
    <row r="803" spans="1:6" ht="9.9" customHeight="1">
      <c r="A803" s="33"/>
      <c r="B803" s="39" t="s">
        <v>105</v>
      </c>
      <c r="C803" s="33"/>
      <c r="D803" s="26"/>
      <c r="E803" s="26"/>
      <c r="F803" s="26"/>
    </row>
    <row r="804" spans="1:6" ht="9.9" customHeight="1">
      <c r="A804" s="33"/>
      <c r="B804" s="39"/>
      <c r="C804" s="33"/>
      <c r="D804" s="26"/>
      <c r="E804" s="26"/>
      <c r="F804" s="26"/>
    </row>
    <row r="805" spans="1:6" ht="9.9" customHeight="1">
      <c r="A805" s="33"/>
      <c r="B805" s="39"/>
      <c r="C805" s="33"/>
      <c r="D805" s="26"/>
      <c r="E805" s="26"/>
      <c r="F805" s="26"/>
    </row>
    <row r="806" spans="1:6" ht="9.9" customHeight="1">
      <c r="A806" s="33"/>
      <c r="B806" s="39"/>
      <c r="C806" s="33"/>
      <c r="D806" s="26"/>
      <c r="E806" s="26"/>
      <c r="F806" s="26"/>
    </row>
    <row r="807" spans="1:6" ht="9.9" customHeight="1">
      <c r="A807" s="33"/>
      <c r="B807" s="39"/>
      <c r="C807" s="33"/>
      <c r="D807" s="26"/>
      <c r="E807" s="26"/>
      <c r="F807" s="26"/>
    </row>
    <row r="808" spans="1:6" ht="9.9" customHeight="1">
      <c r="A808" s="23">
        <f>+A798+1</f>
        <v>7</v>
      </c>
      <c r="B808" s="27" t="s">
        <v>133</v>
      </c>
      <c r="C808" s="23" t="s">
        <v>18</v>
      </c>
      <c r="D808" s="25">
        <v>0.432</v>
      </c>
      <c r="E808" s="26">
        <v>29.721</v>
      </c>
      <c r="F808" s="26">
        <f>D808*E808</f>
        <v>12.839472000000001</v>
      </c>
    </row>
    <row r="809" spans="1:6" ht="9.9" customHeight="1">
      <c r="A809" s="23"/>
      <c r="B809" s="27"/>
      <c r="C809" s="23"/>
      <c r="D809" s="25"/>
      <c r="E809" s="26"/>
      <c r="F809" s="26"/>
    </row>
    <row r="810" spans="1:6" ht="9.9" customHeight="1">
      <c r="A810" s="23"/>
      <c r="B810" s="27"/>
      <c r="C810" s="23"/>
      <c r="D810" s="25"/>
      <c r="E810" s="26"/>
      <c r="F810" s="26"/>
    </row>
    <row r="811" spans="1:6" ht="9.9" customHeight="1">
      <c r="A811" s="23"/>
      <c r="B811" s="27"/>
      <c r="C811" s="23"/>
      <c r="D811" s="25"/>
      <c r="E811" s="26"/>
      <c r="F811" s="26"/>
    </row>
    <row r="812" spans="1:6" ht="9.9" customHeight="1">
      <c r="A812" s="23"/>
      <c r="B812" s="27"/>
      <c r="C812" s="23"/>
      <c r="D812" s="25"/>
      <c r="E812" s="26"/>
      <c r="F812" s="26"/>
    </row>
    <row r="813" spans="1:6" ht="9.9" customHeight="1">
      <c r="A813" s="23">
        <f>+A808+1</f>
        <v>8</v>
      </c>
      <c r="B813" s="27" t="s">
        <v>139</v>
      </c>
      <c r="C813" s="23" t="s">
        <v>44</v>
      </c>
      <c r="D813" s="25">
        <v>55</v>
      </c>
      <c r="E813" s="26">
        <v>3.7370000000000001</v>
      </c>
      <c r="F813" s="26">
        <f>D813*E813</f>
        <v>205.535</v>
      </c>
    </row>
    <row r="814" spans="1:6" ht="9.9" customHeight="1">
      <c r="A814" s="23"/>
      <c r="B814" s="27"/>
      <c r="C814" s="23"/>
      <c r="D814" s="25"/>
      <c r="E814" s="26"/>
      <c r="F814" s="26"/>
    </row>
    <row r="815" spans="1:6" ht="9.9" customHeight="1">
      <c r="A815" s="23"/>
      <c r="B815" s="27"/>
      <c r="C815" s="23"/>
      <c r="D815" s="25"/>
      <c r="E815" s="26"/>
      <c r="F815" s="26"/>
    </row>
    <row r="816" spans="1:6" ht="9.9" customHeight="1">
      <c r="A816" s="23"/>
      <c r="B816" s="27"/>
      <c r="C816" s="23"/>
      <c r="D816" s="25"/>
      <c r="E816" s="26"/>
      <c r="F816" s="26"/>
    </row>
    <row r="817" spans="1:6" ht="9.9" customHeight="1">
      <c r="A817" s="23"/>
      <c r="B817" s="27"/>
      <c r="C817" s="23"/>
      <c r="D817" s="25"/>
      <c r="E817" s="26"/>
      <c r="F817" s="26"/>
    </row>
    <row r="818" spans="1:6" ht="9.9" customHeight="1">
      <c r="A818" s="23">
        <f>+A813+1</f>
        <v>9</v>
      </c>
      <c r="B818" s="27" t="s">
        <v>140</v>
      </c>
      <c r="C818" s="23" t="s">
        <v>44</v>
      </c>
      <c r="D818" s="25">
        <v>20</v>
      </c>
      <c r="E818" s="26">
        <v>2.016</v>
      </c>
      <c r="F818" s="26">
        <f>D818*E818</f>
        <v>40.32</v>
      </c>
    </row>
    <row r="819" spans="1:6" ht="9.9" customHeight="1">
      <c r="A819" s="23"/>
      <c r="B819" s="27"/>
      <c r="C819" s="23"/>
      <c r="D819" s="25"/>
      <c r="E819" s="26"/>
      <c r="F819" s="26"/>
    </row>
    <row r="820" spans="1:6" ht="9.9" customHeight="1">
      <c r="A820" s="23"/>
      <c r="B820" s="27"/>
      <c r="C820" s="23"/>
      <c r="D820" s="25"/>
      <c r="E820" s="26"/>
      <c r="F820" s="26"/>
    </row>
    <row r="821" spans="1:6" ht="9.9" customHeight="1">
      <c r="A821" s="23"/>
      <c r="B821" s="27"/>
      <c r="C821" s="23"/>
      <c r="D821" s="25"/>
      <c r="E821" s="26"/>
      <c r="F821" s="26"/>
    </row>
    <row r="822" spans="1:6" ht="9.9" customHeight="1">
      <c r="A822" s="23"/>
      <c r="B822" s="27"/>
      <c r="C822" s="23"/>
      <c r="D822" s="25"/>
      <c r="E822" s="26"/>
      <c r="F822" s="26"/>
    </row>
    <row r="823" spans="1:6" ht="9.9" customHeight="1">
      <c r="A823" s="23">
        <f>+A818+1</f>
        <v>10</v>
      </c>
      <c r="B823" s="27" t="s">
        <v>141</v>
      </c>
      <c r="C823" s="23" t="s">
        <v>44</v>
      </c>
      <c r="D823" s="25">
        <v>20</v>
      </c>
      <c r="E823" s="26">
        <v>1.629</v>
      </c>
      <c r="F823" s="26">
        <f>D823*E823</f>
        <v>32.58</v>
      </c>
    </row>
    <row r="824" spans="1:6" ht="9.9" customHeight="1">
      <c r="A824" s="23"/>
      <c r="B824" s="27"/>
      <c r="C824" s="23"/>
      <c r="D824" s="25"/>
      <c r="E824" s="26"/>
      <c r="F824" s="26"/>
    </row>
    <row r="825" spans="1:6" ht="9.9" customHeight="1">
      <c r="A825" s="23"/>
      <c r="B825" s="27"/>
      <c r="C825" s="23"/>
      <c r="D825" s="25"/>
      <c r="E825" s="26"/>
      <c r="F825" s="26"/>
    </row>
    <row r="826" spans="1:6" ht="9.9" customHeight="1">
      <c r="A826" s="23"/>
      <c r="B826" s="27"/>
      <c r="C826" s="23"/>
      <c r="D826" s="25"/>
      <c r="E826" s="26"/>
      <c r="F826" s="26"/>
    </row>
    <row r="827" spans="1:6" ht="9.9" customHeight="1">
      <c r="A827" s="23"/>
      <c r="B827" s="27"/>
      <c r="C827" s="23"/>
      <c r="D827" s="25"/>
      <c r="E827" s="26"/>
      <c r="F827" s="26"/>
    </row>
    <row r="828" spans="1:6" ht="9.9" customHeight="1">
      <c r="A828" s="23">
        <f>+A823+1</f>
        <v>11</v>
      </c>
      <c r="B828" s="61" t="s">
        <v>142</v>
      </c>
      <c r="C828" s="62" t="s">
        <v>143</v>
      </c>
      <c r="D828" s="63">
        <v>36.119999999999997</v>
      </c>
      <c r="E828" s="26">
        <v>1.0469999999999999</v>
      </c>
      <c r="F828" s="26">
        <f>D828*E828</f>
        <v>37.817639999999997</v>
      </c>
    </row>
    <row r="829" spans="1:6" ht="9.9" customHeight="1">
      <c r="A829" s="23"/>
      <c r="B829" s="61"/>
      <c r="C829" s="62"/>
      <c r="D829" s="63"/>
      <c r="E829" s="26"/>
      <c r="F829" s="26"/>
    </row>
    <row r="830" spans="1:6" ht="9.9" customHeight="1">
      <c r="A830" s="23"/>
      <c r="B830" s="61"/>
      <c r="C830" s="62"/>
      <c r="D830" s="63"/>
      <c r="E830" s="26"/>
      <c r="F830" s="26"/>
    </row>
    <row r="831" spans="1:6" ht="9.9" customHeight="1">
      <c r="A831" s="23"/>
      <c r="B831" s="61"/>
      <c r="C831" s="62"/>
      <c r="D831" s="63"/>
      <c r="E831" s="26"/>
      <c r="F831" s="26"/>
    </row>
    <row r="832" spans="1:6" ht="9.9" customHeight="1">
      <c r="A832" s="23"/>
      <c r="B832" s="61"/>
      <c r="C832" s="62"/>
      <c r="D832" s="63"/>
      <c r="E832" s="26"/>
      <c r="F832" s="26"/>
    </row>
    <row r="833" spans="1:6" ht="9.9" customHeight="1">
      <c r="A833" s="23">
        <f>+A828+1</f>
        <v>12</v>
      </c>
      <c r="B833" s="61" t="s">
        <v>144</v>
      </c>
      <c r="C833" s="62" t="s">
        <v>145</v>
      </c>
      <c r="D833" s="63">
        <v>129</v>
      </c>
      <c r="E833" s="26">
        <v>5.75</v>
      </c>
      <c r="F833" s="26">
        <f>D833*E833</f>
        <v>741.75</v>
      </c>
    </row>
    <row r="834" spans="1:6" ht="9.9" customHeight="1">
      <c r="A834" s="23"/>
      <c r="B834" s="61"/>
      <c r="C834" s="62"/>
      <c r="D834" s="63"/>
      <c r="E834" s="26"/>
      <c r="F834" s="26"/>
    </row>
    <row r="835" spans="1:6" ht="9.9" customHeight="1">
      <c r="A835" s="23"/>
      <c r="B835" s="61"/>
      <c r="C835" s="62"/>
      <c r="D835" s="63"/>
      <c r="E835" s="26"/>
      <c r="F835" s="26"/>
    </row>
    <row r="836" spans="1:6" ht="9.9" customHeight="1">
      <c r="A836" s="23"/>
      <c r="B836" s="61"/>
      <c r="C836" s="62"/>
      <c r="D836" s="63"/>
      <c r="E836" s="26"/>
      <c r="F836" s="26"/>
    </row>
    <row r="837" spans="1:6" ht="9.9" customHeight="1">
      <c r="A837" s="23"/>
      <c r="B837" s="61"/>
      <c r="C837" s="62"/>
      <c r="D837" s="63"/>
      <c r="E837" s="26"/>
      <c r="F837" s="26"/>
    </row>
    <row r="838" spans="1:6" ht="9.9" customHeight="1">
      <c r="A838" s="23">
        <f>+A833+1</f>
        <v>13</v>
      </c>
      <c r="B838" s="27" t="s">
        <v>146</v>
      </c>
      <c r="C838" s="23" t="s">
        <v>24</v>
      </c>
      <c r="D838" s="25">
        <v>16</v>
      </c>
      <c r="E838" s="26">
        <v>6.6219999999999999</v>
      </c>
      <c r="F838" s="26">
        <f>D838*E838</f>
        <v>105.952</v>
      </c>
    </row>
    <row r="839" spans="1:6" ht="9.9" customHeight="1">
      <c r="A839" s="23"/>
      <c r="B839" s="27"/>
      <c r="C839" s="23"/>
      <c r="D839" s="25"/>
      <c r="E839" s="26"/>
      <c r="F839" s="26"/>
    </row>
    <row r="840" spans="1:6" ht="9.9" customHeight="1">
      <c r="A840" s="23"/>
      <c r="B840" s="27"/>
      <c r="C840" s="23"/>
      <c r="D840" s="25"/>
      <c r="E840" s="26"/>
      <c r="F840" s="26"/>
    </row>
    <row r="841" spans="1:6" ht="9.9" customHeight="1">
      <c r="A841" s="23"/>
      <c r="B841" s="27"/>
      <c r="C841" s="23"/>
      <c r="D841" s="25"/>
      <c r="E841" s="26"/>
      <c r="F841" s="26"/>
    </row>
    <row r="842" spans="1:6" ht="9.9" customHeight="1">
      <c r="A842" s="23"/>
      <c r="B842" s="27"/>
      <c r="C842" s="23"/>
      <c r="D842" s="25"/>
      <c r="E842" s="26"/>
      <c r="F842" s="26"/>
    </row>
    <row r="843" spans="1:6" ht="9.9" customHeight="1">
      <c r="A843" s="23">
        <f>+A838+1</f>
        <v>14</v>
      </c>
      <c r="B843" s="27" t="s">
        <v>147</v>
      </c>
      <c r="C843" s="23" t="s">
        <v>24</v>
      </c>
      <c r="D843" s="25">
        <v>4</v>
      </c>
      <c r="E843" s="26">
        <v>7.99</v>
      </c>
      <c r="F843" s="26">
        <f>D843*E843</f>
        <v>31.96</v>
      </c>
    </row>
    <row r="844" spans="1:6" ht="9.9" customHeight="1">
      <c r="A844" s="23"/>
      <c r="B844" s="27"/>
      <c r="C844" s="23"/>
      <c r="D844" s="25"/>
      <c r="E844" s="26"/>
      <c r="F844" s="26"/>
    </row>
    <row r="845" spans="1:6" ht="9.9" customHeight="1">
      <c r="A845" s="23"/>
      <c r="B845" s="27"/>
      <c r="C845" s="23"/>
      <c r="D845" s="25"/>
      <c r="E845" s="26"/>
      <c r="F845" s="26"/>
    </row>
    <row r="846" spans="1:6" ht="9.9" customHeight="1">
      <c r="A846" s="23"/>
      <c r="B846" s="27"/>
      <c r="C846" s="23"/>
      <c r="D846" s="25"/>
      <c r="E846" s="26"/>
      <c r="F846" s="26"/>
    </row>
    <row r="847" spans="1:6" ht="9.9" customHeight="1">
      <c r="A847" s="23"/>
      <c r="B847" s="27"/>
      <c r="C847" s="23"/>
      <c r="D847" s="25"/>
      <c r="E847" s="26"/>
      <c r="F847" s="26"/>
    </row>
    <row r="848" spans="1:6" ht="9.9" customHeight="1">
      <c r="A848" s="23">
        <f>+A843+1</f>
        <v>15</v>
      </c>
      <c r="B848" s="27" t="s">
        <v>148</v>
      </c>
      <c r="C848" s="23" t="s">
        <v>24</v>
      </c>
      <c r="D848" s="25">
        <v>4</v>
      </c>
      <c r="E848" s="26">
        <v>14.795999999999999</v>
      </c>
      <c r="F848" s="26">
        <f>D848*E848</f>
        <v>59.183999999999997</v>
      </c>
    </row>
    <row r="849" spans="1:6" ht="9.9" customHeight="1">
      <c r="A849" s="23"/>
      <c r="B849" s="27"/>
      <c r="C849" s="23"/>
      <c r="D849" s="25"/>
      <c r="E849" s="26"/>
      <c r="F849" s="26"/>
    </row>
    <row r="850" spans="1:6" ht="9.9" customHeight="1">
      <c r="A850" s="23"/>
      <c r="B850" s="27"/>
      <c r="C850" s="23"/>
      <c r="D850" s="25"/>
      <c r="E850" s="26"/>
      <c r="F850" s="26"/>
    </row>
    <row r="851" spans="1:6" ht="9.9" customHeight="1">
      <c r="A851" s="23"/>
      <c r="B851" s="27"/>
      <c r="C851" s="23"/>
      <c r="D851" s="25"/>
      <c r="E851" s="26"/>
      <c r="F851" s="26"/>
    </row>
    <row r="852" spans="1:6" ht="9.9" customHeight="1">
      <c r="A852" s="23"/>
      <c r="B852" s="27"/>
      <c r="C852" s="23"/>
      <c r="D852" s="25"/>
      <c r="E852" s="26"/>
      <c r="F852" s="26"/>
    </row>
    <row r="853" spans="1:6" ht="9.9" customHeight="1">
      <c r="A853" s="23">
        <f>+A848+1</f>
        <v>16</v>
      </c>
      <c r="B853" s="27" t="s">
        <v>149</v>
      </c>
      <c r="C853" s="23" t="s">
        <v>24</v>
      </c>
      <c r="D853" s="25">
        <v>10</v>
      </c>
      <c r="E853" s="26">
        <v>9.6180000000000003</v>
      </c>
      <c r="F853" s="26">
        <f>D853*E853</f>
        <v>96.18</v>
      </c>
    </row>
    <row r="854" spans="1:6" ht="9.9" customHeight="1">
      <c r="A854" s="23"/>
      <c r="B854" s="27"/>
      <c r="C854" s="23"/>
      <c r="D854" s="25"/>
      <c r="E854" s="26"/>
      <c r="F854" s="26"/>
    </row>
    <row r="855" spans="1:6" ht="9.9" customHeight="1">
      <c r="A855" s="23"/>
      <c r="B855" s="27"/>
      <c r="C855" s="23"/>
      <c r="D855" s="25"/>
      <c r="E855" s="26"/>
      <c r="F855" s="26"/>
    </row>
    <row r="856" spans="1:6" ht="9.9" customHeight="1">
      <c r="A856" s="23"/>
      <c r="B856" s="27"/>
      <c r="C856" s="23"/>
      <c r="D856" s="25"/>
      <c r="E856" s="26"/>
      <c r="F856" s="26"/>
    </row>
    <row r="857" spans="1:6" ht="9.9" customHeight="1">
      <c r="A857" s="23"/>
      <c r="B857" s="27"/>
      <c r="C857" s="23"/>
      <c r="D857" s="25"/>
      <c r="E857" s="26"/>
      <c r="F857" s="26"/>
    </row>
    <row r="858" spans="1:6" ht="9.9" customHeight="1">
      <c r="A858" s="23">
        <f>+A853+1</f>
        <v>17</v>
      </c>
      <c r="B858" s="28" t="s">
        <v>150</v>
      </c>
      <c r="C858" s="33" t="s">
        <v>24</v>
      </c>
      <c r="D858" s="26">
        <v>220</v>
      </c>
      <c r="E858" s="26">
        <v>0.59399999999999997</v>
      </c>
      <c r="F858" s="26">
        <f>D858*E858</f>
        <v>130.68</v>
      </c>
    </row>
    <row r="859" spans="1:6" ht="9.9" customHeight="1">
      <c r="A859" s="23"/>
      <c r="B859" s="28"/>
      <c r="C859" s="33"/>
      <c r="D859" s="26"/>
      <c r="E859" s="26"/>
      <c r="F859" s="26"/>
    </row>
    <row r="860" spans="1:6" ht="9.9" customHeight="1">
      <c r="A860" s="23"/>
      <c r="B860" s="28"/>
      <c r="C860" s="33"/>
      <c r="D860" s="26"/>
      <c r="E860" s="26"/>
      <c r="F860" s="26"/>
    </row>
    <row r="861" spans="1:6" ht="9.9" customHeight="1">
      <c r="A861" s="23"/>
      <c r="B861" s="28"/>
      <c r="C861" s="33"/>
      <c r="D861" s="26"/>
      <c r="E861" s="26"/>
      <c r="F861" s="26"/>
    </row>
    <row r="862" spans="1:6" ht="9.9" customHeight="1">
      <c r="A862" s="23"/>
      <c r="B862" s="28"/>
      <c r="C862" s="33"/>
      <c r="D862" s="26"/>
      <c r="E862" s="26"/>
      <c r="F862" s="26"/>
    </row>
    <row r="863" spans="1:6" ht="9.9" customHeight="1">
      <c r="A863" s="23">
        <f>+A858+1</f>
        <v>18</v>
      </c>
      <c r="B863" s="28" t="s">
        <v>151</v>
      </c>
      <c r="C863" s="33" t="s">
        <v>24</v>
      </c>
      <c r="D863" s="26">
        <v>32</v>
      </c>
      <c r="E863" s="26">
        <v>0.89200000000000002</v>
      </c>
      <c r="F863" s="26">
        <f>D863*E863</f>
        <v>28.544</v>
      </c>
    </row>
    <row r="864" spans="1:6" ht="9.9" customHeight="1">
      <c r="A864" s="23"/>
      <c r="B864" s="28"/>
      <c r="C864" s="33"/>
      <c r="D864" s="26"/>
      <c r="E864" s="26"/>
      <c r="F864" s="26"/>
    </row>
    <row r="865" spans="1:6" ht="9.9" customHeight="1">
      <c r="A865" s="23"/>
      <c r="B865" s="28"/>
      <c r="C865" s="33"/>
      <c r="D865" s="26"/>
      <c r="E865" s="26"/>
      <c r="F865" s="26"/>
    </row>
    <row r="866" spans="1:6" ht="9.9" customHeight="1">
      <c r="A866" s="23"/>
      <c r="B866" s="28"/>
      <c r="C866" s="33"/>
      <c r="D866" s="26"/>
      <c r="E866" s="26"/>
      <c r="F866" s="26"/>
    </row>
    <row r="867" spans="1:6" ht="9.9" customHeight="1">
      <c r="A867" s="23"/>
      <c r="B867" s="28"/>
      <c r="C867" s="33"/>
      <c r="D867" s="26"/>
      <c r="E867" s="26"/>
      <c r="F867" s="26"/>
    </row>
    <row r="868" spans="1:6" ht="9.9" customHeight="1">
      <c r="A868" s="23">
        <f>+A863+1</f>
        <v>19</v>
      </c>
      <c r="B868" s="27" t="s">
        <v>152</v>
      </c>
      <c r="C868" s="23" t="s">
        <v>11</v>
      </c>
      <c r="D868" s="25">
        <v>15</v>
      </c>
      <c r="E868" s="26">
        <v>1.75</v>
      </c>
      <c r="F868" s="26">
        <f>D868*E868</f>
        <v>26.25</v>
      </c>
    </row>
    <row r="869" spans="1:6" ht="9.9" customHeight="1">
      <c r="A869" s="23"/>
      <c r="B869" s="27"/>
      <c r="C869" s="23"/>
      <c r="D869" s="25"/>
      <c r="E869" s="26"/>
      <c r="F869" s="26"/>
    </row>
    <row r="870" spans="1:6" ht="9.9" customHeight="1">
      <c r="A870" s="23"/>
      <c r="B870" s="27"/>
      <c r="C870" s="23"/>
      <c r="D870" s="25"/>
      <c r="E870" s="26"/>
      <c r="F870" s="26"/>
    </row>
    <row r="871" spans="1:6" ht="9.9" customHeight="1">
      <c r="A871" s="23"/>
      <c r="B871" s="27"/>
      <c r="C871" s="23"/>
      <c r="D871" s="25"/>
      <c r="E871" s="26"/>
      <c r="F871" s="26"/>
    </row>
    <row r="872" spans="1:6" ht="9.9" customHeight="1">
      <c r="A872" s="23"/>
      <c r="B872" s="27"/>
      <c r="C872" s="23"/>
      <c r="D872" s="25"/>
      <c r="E872" s="26"/>
      <c r="F872" s="26"/>
    </row>
    <row r="873" spans="1:6" ht="9.9" customHeight="1">
      <c r="A873" s="23">
        <f>+A868+1</f>
        <v>20</v>
      </c>
      <c r="B873" s="27" t="s">
        <v>153</v>
      </c>
      <c r="C873" s="60" t="s">
        <v>24</v>
      </c>
      <c r="D873" s="25">
        <v>2</v>
      </c>
      <c r="E873" s="26">
        <v>2.8109999999999999</v>
      </c>
      <c r="F873" s="26">
        <f>D873*E873</f>
        <v>5.6219999999999999</v>
      </c>
    </row>
    <row r="874" spans="1:6" ht="9.9" customHeight="1">
      <c r="A874" s="23"/>
      <c r="B874" s="27"/>
      <c r="C874" s="60"/>
      <c r="D874" s="25"/>
      <c r="E874" s="26"/>
      <c r="F874" s="26"/>
    </row>
    <row r="875" spans="1:6" ht="9.9" customHeight="1">
      <c r="A875" s="23"/>
      <c r="B875" s="27"/>
      <c r="C875" s="60"/>
      <c r="D875" s="25"/>
      <c r="E875" s="26"/>
      <c r="F875" s="26"/>
    </row>
    <row r="876" spans="1:6" ht="9.9" customHeight="1">
      <c r="A876" s="23"/>
      <c r="B876" s="27"/>
      <c r="C876" s="60"/>
      <c r="D876" s="25"/>
      <c r="E876" s="26"/>
      <c r="F876" s="26"/>
    </row>
    <row r="877" spans="1:6" ht="9.9" customHeight="1">
      <c r="A877" s="23"/>
      <c r="B877" s="27"/>
      <c r="C877" s="60"/>
      <c r="D877" s="25"/>
      <c r="E877" s="26"/>
      <c r="F877" s="26"/>
    </row>
    <row r="878" spans="1:6" ht="9.9" customHeight="1">
      <c r="A878" s="23"/>
      <c r="B878" s="46" t="s">
        <v>154</v>
      </c>
      <c r="C878" s="23"/>
      <c r="D878" s="25"/>
      <c r="E878" s="26"/>
      <c r="F878" s="26"/>
    </row>
    <row r="879" spans="1:6" ht="9.9" customHeight="1">
      <c r="A879" s="23"/>
      <c r="B879" s="47"/>
      <c r="C879" s="23"/>
      <c r="D879" s="25"/>
      <c r="E879" s="26"/>
      <c r="F879" s="26"/>
    </row>
    <row r="880" spans="1:6" ht="9.9" customHeight="1">
      <c r="A880" s="23"/>
      <c r="B880" s="47"/>
      <c r="C880" s="23"/>
      <c r="D880" s="25"/>
      <c r="E880" s="26"/>
      <c r="F880" s="26"/>
    </row>
    <row r="881" spans="1:6" ht="9.9" customHeight="1">
      <c r="A881" s="23"/>
      <c r="B881" s="47"/>
      <c r="C881" s="23"/>
      <c r="D881" s="25"/>
      <c r="E881" s="26"/>
      <c r="F881" s="26"/>
    </row>
    <row r="882" spans="1:6" ht="9.9" customHeight="1">
      <c r="A882" s="23"/>
      <c r="B882" s="48"/>
      <c r="C882" s="23"/>
      <c r="D882" s="25"/>
      <c r="E882" s="26"/>
      <c r="F882" s="26"/>
    </row>
    <row r="883" spans="1:6" ht="9.9" customHeight="1">
      <c r="A883" s="23">
        <v>1</v>
      </c>
      <c r="B883" s="27" t="s">
        <v>155</v>
      </c>
      <c r="C883" s="23" t="s">
        <v>11</v>
      </c>
      <c r="D883" s="23">
        <v>10.4</v>
      </c>
      <c r="E883" s="26">
        <v>8.5640000000000001</v>
      </c>
      <c r="F883" s="26">
        <f>D883*E883</f>
        <v>89.065600000000003</v>
      </c>
    </row>
    <row r="884" spans="1:6" ht="9.9" customHeight="1">
      <c r="A884" s="23"/>
      <c r="B884" s="27"/>
      <c r="C884" s="23"/>
      <c r="D884" s="23"/>
      <c r="E884" s="26"/>
      <c r="F884" s="26"/>
    </row>
    <row r="885" spans="1:6" ht="9.9" customHeight="1">
      <c r="A885" s="23"/>
      <c r="B885" s="27"/>
      <c r="C885" s="23"/>
      <c r="D885" s="23"/>
      <c r="E885" s="26"/>
      <c r="F885" s="26"/>
    </row>
    <row r="886" spans="1:6" ht="9.9" customHeight="1">
      <c r="A886" s="23"/>
      <c r="B886" s="27"/>
      <c r="C886" s="23"/>
      <c r="D886" s="23"/>
      <c r="E886" s="26"/>
      <c r="F886" s="26"/>
    </row>
    <row r="887" spans="1:6" ht="9.9" customHeight="1">
      <c r="A887" s="23"/>
      <c r="B887" s="27"/>
      <c r="C887" s="23"/>
      <c r="D887" s="23"/>
      <c r="E887" s="26"/>
      <c r="F887" s="26"/>
    </row>
    <row r="888" spans="1:6" ht="9.9" customHeight="1">
      <c r="A888" s="23">
        <f>+A883+1</f>
        <v>2</v>
      </c>
      <c r="B888" s="27" t="s">
        <v>156</v>
      </c>
      <c r="C888" s="23" t="s">
        <v>11</v>
      </c>
      <c r="D888" s="23">
        <v>4.2</v>
      </c>
      <c r="E888" s="26">
        <v>9.39</v>
      </c>
      <c r="F888" s="26">
        <f>D888*E888</f>
        <v>39.438000000000002</v>
      </c>
    </row>
    <row r="889" spans="1:6" ht="9.9" customHeight="1">
      <c r="A889" s="23"/>
      <c r="B889" s="27"/>
      <c r="C889" s="23"/>
      <c r="D889" s="23"/>
      <c r="E889" s="26"/>
      <c r="F889" s="26"/>
    </row>
    <row r="890" spans="1:6" ht="9.9" customHeight="1">
      <c r="A890" s="23"/>
      <c r="B890" s="27"/>
      <c r="C890" s="23"/>
      <c r="D890" s="23"/>
      <c r="E890" s="26"/>
      <c r="F890" s="26"/>
    </row>
    <row r="891" spans="1:6" ht="9.9" customHeight="1">
      <c r="A891" s="23"/>
      <c r="B891" s="27"/>
      <c r="C891" s="23"/>
      <c r="D891" s="23"/>
      <c r="E891" s="26"/>
      <c r="F891" s="26"/>
    </row>
    <row r="892" spans="1:6" ht="9.9" customHeight="1">
      <c r="A892" s="23"/>
      <c r="B892" s="27"/>
      <c r="C892" s="23"/>
      <c r="D892" s="23"/>
      <c r="E892" s="26"/>
      <c r="F892" s="26"/>
    </row>
    <row r="893" spans="1:6" ht="9.9" customHeight="1">
      <c r="A893" s="23">
        <f>+A888+1</f>
        <v>3</v>
      </c>
      <c r="B893" s="27" t="s">
        <v>157</v>
      </c>
      <c r="C893" s="23" t="s">
        <v>24</v>
      </c>
      <c r="D893" s="23">
        <v>2</v>
      </c>
      <c r="E893" s="26">
        <v>16.286000000000001</v>
      </c>
      <c r="F893" s="26">
        <f>D893*E893</f>
        <v>32.572000000000003</v>
      </c>
    </row>
    <row r="894" spans="1:6" ht="9.9" customHeight="1">
      <c r="A894" s="23"/>
      <c r="B894" s="27"/>
      <c r="C894" s="23"/>
      <c r="D894" s="23"/>
      <c r="E894" s="26"/>
      <c r="F894" s="26"/>
    </row>
    <row r="895" spans="1:6" ht="9.9" customHeight="1">
      <c r="A895" s="23"/>
      <c r="B895" s="27"/>
      <c r="C895" s="23"/>
      <c r="D895" s="23"/>
      <c r="E895" s="26"/>
      <c r="F895" s="26"/>
    </row>
    <row r="896" spans="1:6" ht="9.9" customHeight="1">
      <c r="A896" s="23"/>
      <c r="B896" s="27"/>
      <c r="C896" s="23"/>
      <c r="D896" s="23"/>
      <c r="E896" s="26"/>
      <c r="F896" s="26"/>
    </row>
    <row r="897" spans="1:6" ht="9.9" customHeight="1">
      <c r="A897" s="23"/>
      <c r="B897" s="27"/>
      <c r="C897" s="23"/>
      <c r="D897" s="23"/>
      <c r="E897" s="26"/>
      <c r="F897" s="26"/>
    </row>
    <row r="898" spans="1:6" ht="9.9" customHeight="1">
      <c r="A898" s="23">
        <f>+A893+1</f>
        <v>4</v>
      </c>
      <c r="B898" s="27" t="s">
        <v>158</v>
      </c>
      <c r="C898" s="23" t="s">
        <v>24</v>
      </c>
      <c r="D898" s="23">
        <v>3</v>
      </c>
      <c r="E898" s="26">
        <v>5.5860000000000003</v>
      </c>
      <c r="F898" s="26">
        <f>D898*E898</f>
        <v>16.758000000000003</v>
      </c>
    </row>
    <row r="899" spans="1:6" ht="9.9" customHeight="1">
      <c r="A899" s="23"/>
      <c r="B899" s="27"/>
      <c r="C899" s="23"/>
      <c r="D899" s="23"/>
      <c r="E899" s="26"/>
      <c r="F899" s="26"/>
    </row>
    <row r="900" spans="1:6" ht="9.9" customHeight="1">
      <c r="A900" s="23"/>
      <c r="B900" s="27"/>
      <c r="C900" s="23"/>
      <c r="D900" s="23"/>
      <c r="E900" s="26"/>
      <c r="F900" s="26"/>
    </row>
    <row r="901" spans="1:6" ht="9.9" customHeight="1">
      <c r="A901" s="23"/>
      <c r="B901" s="27"/>
      <c r="C901" s="23"/>
      <c r="D901" s="23"/>
      <c r="E901" s="26"/>
      <c r="F901" s="26"/>
    </row>
    <row r="902" spans="1:6" ht="9.9" customHeight="1">
      <c r="A902" s="23"/>
      <c r="B902" s="27"/>
      <c r="C902" s="23"/>
      <c r="D902" s="23"/>
      <c r="E902" s="26"/>
      <c r="F902" s="26"/>
    </row>
    <row r="903" spans="1:6" ht="9.9" customHeight="1">
      <c r="A903" s="23">
        <f>+A898+1</f>
        <v>5</v>
      </c>
      <c r="B903" s="27" t="s">
        <v>159</v>
      </c>
      <c r="C903" s="23" t="s">
        <v>44</v>
      </c>
      <c r="D903" s="25">
        <v>3</v>
      </c>
      <c r="E903" s="26">
        <v>3.8140000000000001</v>
      </c>
      <c r="F903" s="26">
        <f>D903*E903</f>
        <v>11.442</v>
      </c>
    </row>
    <row r="904" spans="1:6" ht="9.9" customHeight="1">
      <c r="A904" s="23"/>
      <c r="B904" s="27"/>
      <c r="C904" s="23"/>
      <c r="D904" s="25"/>
      <c r="E904" s="26"/>
      <c r="F904" s="26"/>
    </row>
    <row r="905" spans="1:6" ht="9.9" customHeight="1">
      <c r="A905" s="23"/>
      <c r="B905" s="27"/>
      <c r="C905" s="23"/>
      <c r="D905" s="25"/>
      <c r="E905" s="26"/>
      <c r="F905" s="26"/>
    </row>
    <row r="906" spans="1:6" ht="9.9" customHeight="1">
      <c r="A906" s="23"/>
      <c r="B906" s="27"/>
      <c r="C906" s="23"/>
      <c r="D906" s="25"/>
      <c r="E906" s="26"/>
      <c r="F906" s="26"/>
    </row>
    <row r="907" spans="1:6" ht="9.9" customHeight="1">
      <c r="A907" s="23"/>
      <c r="B907" s="27"/>
      <c r="C907" s="23"/>
      <c r="D907" s="25"/>
      <c r="E907" s="26"/>
      <c r="F907" s="26"/>
    </row>
    <row r="908" spans="1:6" ht="9.9" customHeight="1">
      <c r="A908" s="23">
        <f>+A903+1</f>
        <v>6</v>
      </c>
      <c r="B908" s="27" t="s">
        <v>160</v>
      </c>
      <c r="C908" s="23" t="s">
        <v>24</v>
      </c>
      <c r="D908" s="23">
        <v>1</v>
      </c>
      <c r="E908" s="26">
        <v>4.9169999999999998</v>
      </c>
      <c r="F908" s="26">
        <f>D908*E908</f>
        <v>4.9169999999999998</v>
      </c>
    </row>
    <row r="909" spans="1:6" ht="9.9" customHeight="1">
      <c r="A909" s="23"/>
      <c r="B909" s="27"/>
      <c r="C909" s="23"/>
      <c r="D909" s="23"/>
      <c r="E909" s="26"/>
      <c r="F909" s="26"/>
    </row>
    <row r="910" spans="1:6" ht="9.9" customHeight="1">
      <c r="A910" s="23"/>
      <c r="B910" s="27"/>
      <c r="C910" s="23"/>
      <c r="D910" s="23"/>
      <c r="E910" s="26"/>
      <c r="F910" s="26"/>
    </row>
    <row r="911" spans="1:6" ht="9.9" customHeight="1">
      <c r="A911" s="23"/>
      <c r="B911" s="27"/>
      <c r="C911" s="23"/>
      <c r="D911" s="23"/>
      <c r="E911" s="26"/>
      <c r="F911" s="26"/>
    </row>
    <row r="912" spans="1:6" ht="9.9" customHeight="1">
      <c r="A912" s="23"/>
      <c r="B912" s="27"/>
      <c r="C912" s="23"/>
      <c r="D912" s="23"/>
      <c r="E912" s="26"/>
      <c r="F912" s="26"/>
    </row>
    <row r="913" spans="1:6" ht="9.9" customHeight="1">
      <c r="A913" s="23">
        <f>+A908+1</f>
        <v>7</v>
      </c>
      <c r="B913" s="27" t="s">
        <v>161</v>
      </c>
      <c r="C913" s="23" t="s">
        <v>22</v>
      </c>
      <c r="D913" s="25">
        <v>3</v>
      </c>
      <c r="E913" s="26">
        <v>108.65900000000001</v>
      </c>
      <c r="F913" s="26">
        <f>D913*E913</f>
        <v>325.97700000000003</v>
      </c>
    </row>
    <row r="914" spans="1:6" ht="9.9" customHeight="1">
      <c r="A914" s="23"/>
      <c r="B914" s="27"/>
      <c r="C914" s="23"/>
      <c r="D914" s="25"/>
      <c r="E914" s="26"/>
      <c r="F914" s="26"/>
    </row>
    <row r="915" spans="1:6" ht="9.9" customHeight="1">
      <c r="A915" s="23"/>
      <c r="B915" s="27"/>
      <c r="C915" s="23"/>
      <c r="D915" s="25"/>
      <c r="E915" s="26"/>
      <c r="F915" s="26"/>
    </row>
    <row r="916" spans="1:6" ht="9.9" customHeight="1">
      <c r="A916" s="23"/>
      <c r="B916" s="27"/>
      <c r="C916" s="23"/>
      <c r="D916" s="25"/>
      <c r="E916" s="26"/>
      <c r="F916" s="26"/>
    </row>
    <row r="917" spans="1:6" ht="9.9" customHeight="1">
      <c r="A917" s="23"/>
      <c r="B917" s="27"/>
      <c r="C917" s="23"/>
      <c r="D917" s="25"/>
      <c r="E917" s="26"/>
      <c r="F917" s="26"/>
    </row>
    <row r="918" spans="1:6" ht="9.9" customHeight="1">
      <c r="A918" s="23">
        <f>+A913+1</f>
        <v>8</v>
      </c>
      <c r="B918" s="27" t="s">
        <v>162</v>
      </c>
      <c r="C918" s="23" t="s">
        <v>24</v>
      </c>
      <c r="D918" s="25">
        <v>3</v>
      </c>
      <c r="E918" s="26">
        <v>12.765000000000001</v>
      </c>
      <c r="F918" s="26">
        <f>D918*E918</f>
        <v>38.295000000000002</v>
      </c>
    </row>
    <row r="919" spans="1:6" ht="9.9" customHeight="1">
      <c r="A919" s="23"/>
      <c r="B919" s="27"/>
      <c r="C919" s="23"/>
      <c r="D919" s="25"/>
      <c r="E919" s="26"/>
      <c r="F919" s="26"/>
    </row>
    <row r="920" spans="1:6" ht="9.9" customHeight="1">
      <c r="A920" s="23"/>
      <c r="B920" s="27"/>
      <c r="C920" s="23"/>
      <c r="D920" s="25"/>
      <c r="E920" s="26"/>
      <c r="F920" s="26"/>
    </row>
    <row r="921" spans="1:6" ht="9.9" customHeight="1">
      <c r="A921" s="23"/>
      <c r="B921" s="27"/>
      <c r="C921" s="23"/>
      <c r="D921" s="25"/>
      <c r="E921" s="26"/>
      <c r="F921" s="26"/>
    </row>
    <row r="922" spans="1:6" ht="9.9" customHeight="1">
      <c r="A922" s="23"/>
      <c r="B922" s="27"/>
      <c r="C922" s="23"/>
      <c r="D922" s="25"/>
      <c r="E922" s="26"/>
      <c r="F922" s="26"/>
    </row>
    <row r="923" spans="1:6" ht="9.9" customHeight="1">
      <c r="A923" s="23">
        <f>+A918+1</f>
        <v>9</v>
      </c>
      <c r="B923" s="24" t="s">
        <v>163</v>
      </c>
      <c r="C923" s="23" t="s">
        <v>24</v>
      </c>
      <c r="D923" s="25">
        <v>2</v>
      </c>
      <c r="E923" s="26">
        <v>15.037000000000001</v>
      </c>
      <c r="F923" s="26">
        <f>D923*E923</f>
        <v>30.074000000000002</v>
      </c>
    </row>
    <row r="924" spans="1:6" ht="9.9" customHeight="1">
      <c r="A924" s="23"/>
      <c r="B924" s="24"/>
      <c r="C924" s="23"/>
      <c r="D924" s="25"/>
      <c r="E924" s="26"/>
      <c r="F924" s="26"/>
    </row>
    <row r="925" spans="1:6" ht="9.9" customHeight="1">
      <c r="A925" s="23"/>
      <c r="B925" s="24"/>
      <c r="C925" s="23"/>
      <c r="D925" s="25"/>
      <c r="E925" s="26"/>
      <c r="F925" s="26"/>
    </row>
    <row r="926" spans="1:6" ht="9.9" customHeight="1">
      <c r="A926" s="23"/>
      <c r="B926" s="24"/>
      <c r="C926" s="23"/>
      <c r="D926" s="25"/>
      <c r="E926" s="26"/>
      <c r="F926" s="26"/>
    </row>
    <row r="927" spans="1:6" ht="9.9" customHeight="1">
      <c r="A927" s="23"/>
      <c r="B927" s="24"/>
      <c r="C927" s="23"/>
      <c r="D927" s="25"/>
      <c r="E927" s="26"/>
      <c r="F927" s="26"/>
    </row>
    <row r="928" spans="1:6" ht="9.9" customHeight="1">
      <c r="A928" s="23">
        <f>+A923+1</f>
        <v>10</v>
      </c>
      <c r="B928" s="27" t="s">
        <v>164</v>
      </c>
      <c r="C928" s="23" t="s">
        <v>165</v>
      </c>
      <c r="D928" s="23">
        <v>20</v>
      </c>
      <c r="E928" s="26">
        <v>0.88400000000000001</v>
      </c>
      <c r="F928" s="26">
        <f>D928*E928</f>
        <v>17.68</v>
      </c>
    </row>
    <row r="929" spans="1:6" ht="9.9" customHeight="1">
      <c r="A929" s="23"/>
      <c r="B929" s="27"/>
      <c r="C929" s="23"/>
      <c r="D929" s="23"/>
      <c r="E929" s="26"/>
      <c r="F929" s="26"/>
    </row>
    <row r="930" spans="1:6" ht="9.9" customHeight="1">
      <c r="A930" s="23"/>
      <c r="B930" s="27"/>
      <c r="C930" s="23"/>
      <c r="D930" s="23"/>
      <c r="E930" s="26"/>
      <c r="F930" s="26"/>
    </row>
    <row r="931" spans="1:6" ht="9.9" customHeight="1">
      <c r="A931" s="23"/>
      <c r="B931" s="27"/>
      <c r="C931" s="23"/>
      <c r="D931" s="23"/>
      <c r="E931" s="26"/>
      <c r="F931" s="26"/>
    </row>
    <row r="932" spans="1:6" ht="9.9" customHeight="1">
      <c r="A932" s="23"/>
      <c r="B932" s="27"/>
      <c r="C932" s="23"/>
      <c r="D932" s="23"/>
      <c r="E932" s="26"/>
      <c r="F932" s="26"/>
    </row>
    <row r="933" spans="1:6" ht="9.9" customHeight="1">
      <c r="A933" s="23"/>
      <c r="B933" s="46" t="s">
        <v>166</v>
      </c>
      <c r="C933" s="32"/>
      <c r="D933" s="35"/>
      <c r="E933" s="26"/>
      <c r="F933" s="26"/>
    </row>
    <row r="934" spans="1:6" ht="9.9" customHeight="1">
      <c r="A934" s="23"/>
      <c r="B934" s="47"/>
      <c r="C934" s="32"/>
      <c r="D934" s="35"/>
      <c r="E934" s="26"/>
      <c r="F934" s="26"/>
    </row>
    <row r="935" spans="1:6" ht="9.9" customHeight="1">
      <c r="A935" s="23"/>
      <c r="B935" s="47"/>
      <c r="C935" s="32"/>
      <c r="D935" s="35"/>
      <c r="E935" s="26"/>
      <c r="F935" s="26"/>
    </row>
    <row r="936" spans="1:6" ht="9.9" customHeight="1">
      <c r="A936" s="23"/>
      <c r="B936" s="47"/>
      <c r="C936" s="32"/>
      <c r="D936" s="35"/>
      <c r="E936" s="26"/>
      <c r="F936" s="26"/>
    </row>
    <row r="937" spans="1:6" ht="9.9" customHeight="1">
      <c r="A937" s="23"/>
      <c r="B937" s="48"/>
      <c r="C937" s="32"/>
      <c r="D937" s="35"/>
      <c r="E937" s="26"/>
      <c r="F937" s="26"/>
    </row>
    <row r="938" spans="1:6" ht="9.9" customHeight="1">
      <c r="A938" s="32">
        <v>1</v>
      </c>
      <c r="B938" s="27" t="s">
        <v>167</v>
      </c>
      <c r="C938" s="23" t="s">
        <v>24</v>
      </c>
      <c r="D938" s="25">
        <v>32</v>
      </c>
      <c r="E938" s="26">
        <v>19.742000000000001</v>
      </c>
      <c r="F938" s="26">
        <f>D938*E938</f>
        <v>631.74400000000003</v>
      </c>
    </row>
    <row r="939" spans="1:6" ht="9.9" customHeight="1">
      <c r="A939" s="32"/>
      <c r="B939" s="27"/>
      <c r="C939" s="23"/>
      <c r="D939" s="25"/>
      <c r="E939" s="26"/>
      <c r="F939" s="26"/>
    </row>
    <row r="940" spans="1:6" ht="9.9" customHeight="1">
      <c r="A940" s="32"/>
      <c r="B940" s="27"/>
      <c r="C940" s="23"/>
      <c r="D940" s="25"/>
      <c r="E940" s="26"/>
      <c r="F940" s="26"/>
    </row>
    <row r="941" spans="1:6" ht="9.9" customHeight="1">
      <c r="A941" s="32"/>
      <c r="B941" s="27"/>
      <c r="C941" s="23"/>
      <c r="D941" s="25"/>
      <c r="E941" s="26"/>
      <c r="F941" s="26"/>
    </row>
    <row r="942" spans="1:6" ht="9.9" customHeight="1">
      <c r="A942" s="32"/>
      <c r="B942" s="27"/>
      <c r="C942" s="23"/>
      <c r="D942" s="25"/>
      <c r="E942" s="26"/>
      <c r="F942" s="26"/>
    </row>
    <row r="943" spans="1:6" ht="9.9" customHeight="1">
      <c r="A943" s="32">
        <f>+A938+1</f>
        <v>2</v>
      </c>
      <c r="B943" s="27" t="s">
        <v>168</v>
      </c>
      <c r="C943" s="23" t="s">
        <v>24</v>
      </c>
      <c r="D943" s="25">
        <v>11</v>
      </c>
      <c r="E943" s="26">
        <v>8.2989999999999995</v>
      </c>
      <c r="F943" s="26">
        <f>D943*E943</f>
        <v>91.288999999999987</v>
      </c>
    </row>
    <row r="944" spans="1:6" ht="9.9" customHeight="1">
      <c r="A944" s="32"/>
      <c r="B944" s="27"/>
      <c r="C944" s="23"/>
      <c r="D944" s="25"/>
      <c r="E944" s="26"/>
      <c r="F944" s="26"/>
    </row>
    <row r="945" spans="1:6" ht="9.9" customHeight="1">
      <c r="A945" s="32"/>
      <c r="B945" s="27"/>
      <c r="C945" s="23"/>
      <c r="D945" s="25"/>
      <c r="E945" s="26"/>
      <c r="F945" s="26"/>
    </row>
    <row r="946" spans="1:6" ht="9.9" customHeight="1">
      <c r="A946" s="32"/>
      <c r="B946" s="27"/>
      <c r="C946" s="23"/>
      <c r="D946" s="25"/>
      <c r="E946" s="26"/>
      <c r="F946" s="26"/>
    </row>
    <row r="947" spans="1:6" ht="9.9" customHeight="1">
      <c r="A947" s="32"/>
      <c r="B947" s="27"/>
      <c r="C947" s="23"/>
      <c r="D947" s="25"/>
      <c r="E947" s="26"/>
      <c r="F947" s="26"/>
    </row>
    <row r="948" spans="1:6" ht="9.9" customHeight="1">
      <c r="A948" s="32">
        <f>+A943+1</f>
        <v>3</v>
      </c>
      <c r="B948" s="27" t="s">
        <v>169</v>
      </c>
      <c r="C948" s="23" t="s">
        <v>24</v>
      </c>
      <c r="D948" s="25">
        <v>4</v>
      </c>
      <c r="E948" s="26">
        <v>7.407</v>
      </c>
      <c r="F948" s="26">
        <f>D948*E948</f>
        <v>29.628</v>
      </c>
    </row>
    <row r="949" spans="1:6" ht="9.9" customHeight="1">
      <c r="A949" s="32"/>
      <c r="B949" s="27"/>
      <c r="C949" s="23"/>
      <c r="D949" s="25"/>
      <c r="E949" s="26"/>
      <c r="F949" s="26"/>
    </row>
    <row r="950" spans="1:6" ht="9.9" customHeight="1">
      <c r="A950" s="32"/>
      <c r="B950" s="27"/>
      <c r="C950" s="23"/>
      <c r="D950" s="25"/>
      <c r="E950" s="26"/>
      <c r="F950" s="26"/>
    </row>
    <row r="951" spans="1:6" ht="9.9" customHeight="1">
      <c r="A951" s="32"/>
      <c r="B951" s="27"/>
      <c r="C951" s="23"/>
      <c r="D951" s="25"/>
      <c r="E951" s="26"/>
      <c r="F951" s="26"/>
    </row>
    <row r="952" spans="1:6" ht="9.9" customHeight="1">
      <c r="A952" s="32"/>
      <c r="B952" s="27"/>
      <c r="C952" s="23"/>
      <c r="D952" s="25"/>
      <c r="E952" s="26"/>
      <c r="F952" s="26"/>
    </row>
    <row r="953" spans="1:6" ht="9.9" customHeight="1">
      <c r="A953" s="32">
        <f>+A948+1</f>
        <v>4</v>
      </c>
      <c r="B953" s="27" t="s">
        <v>170</v>
      </c>
      <c r="C953" s="23" t="s">
        <v>24</v>
      </c>
      <c r="D953" s="25">
        <v>1</v>
      </c>
      <c r="E953" s="26">
        <v>9.7850000000000001</v>
      </c>
      <c r="F953" s="26">
        <f>D953*E953</f>
        <v>9.7850000000000001</v>
      </c>
    </row>
    <row r="954" spans="1:6" ht="9.9" customHeight="1">
      <c r="A954" s="32"/>
      <c r="B954" s="27"/>
      <c r="C954" s="23"/>
      <c r="D954" s="25"/>
      <c r="E954" s="26"/>
      <c r="F954" s="26"/>
    </row>
    <row r="955" spans="1:6" ht="9.9" customHeight="1">
      <c r="A955" s="32"/>
      <c r="B955" s="27"/>
      <c r="C955" s="23"/>
      <c r="D955" s="25"/>
      <c r="E955" s="26"/>
      <c r="F955" s="26"/>
    </row>
    <row r="956" spans="1:6" ht="9.9" customHeight="1">
      <c r="A956" s="32"/>
      <c r="B956" s="27"/>
      <c r="C956" s="23"/>
      <c r="D956" s="25"/>
      <c r="E956" s="26"/>
      <c r="F956" s="26"/>
    </row>
    <row r="957" spans="1:6" ht="9.9" customHeight="1">
      <c r="A957" s="32"/>
      <c r="B957" s="27"/>
      <c r="C957" s="23"/>
      <c r="D957" s="25"/>
      <c r="E957" s="26"/>
      <c r="F957" s="26"/>
    </row>
    <row r="958" spans="1:6" ht="9.9" customHeight="1">
      <c r="A958" s="32">
        <f>+A953+1</f>
        <v>5</v>
      </c>
      <c r="B958" s="27" t="s">
        <v>171</v>
      </c>
      <c r="C958" s="23" t="s">
        <v>24</v>
      </c>
      <c r="D958" s="25">
        <v>12</v>
      </c>
      <c r="E958" s="26">
        <v>3.0779999999999998</v>
      </c>
      <c r="F958" s="26">
        <f>D958*E958</f>
        <v>36.936</v>
      </c>
    </row>
    <row r="959" spans="1:6" ht="9.9" customHeight="1">
      <c r="A959" s="32"/>
      <c r="B959" s="27"/>
      <c r="C959" s="23"/>
      <c r="D959" s="25"/>
      <c r="E959" s="26"/>
      <c r="F959" s="26"/>
    </row>
    <row r="960" spans="1:6" ht="9.9" customHeight="1">
      <c r="A960" s="32"/>
      <c r="B960" s="27"/>
      <c r="C960" s="23"/>
      <c r="D960" s="25"/>
      <c r="E960" s="26"/>
      <c r="F960" s="26"/>
    </row>
    <row r="961" spans="1:6" ht="9.9" customHeight="1">
      <c r="A961" s="32"/>
      <c r="B961" s="27"/>
      <c r="C961" s="23"/>
      <c r="D961" s="25"/>
      <c r="E961" s="26"/>
      <c r="F961" s="26"/>
    </row>
    <row r="962" spans="1:6" ht="9.9" customHeight="1">
      <c r="A962" s="32"/>
      <c r="B962" s="27"/>
      <c r="C962" s="23"/>
      <c r="D962" s="25"/>
      <c r="E962" s="26"/>
      <c r="F962" s="26"/>
    </row>
    <row r="963" spans="1:6" ht="9.9" customHeight="1">
      <c r="A963" s="32">
        <f>+A958+1</f>
        <v>6</v>
      </c>
      <c r="B963" s="27" t="s">
        <v>172</v>
      </c>
      <c r="C963" s="23" t="s">
        <v>24</v>
      </c>
      <c r="D963" s="25">
        <v>11</v>
      </c>
      <c r="E963" s="26">
        <v>2.1419999999999999</v>
      </c>
      <c r="F963" s="26">
        <f>D963*E963</f>
        <v>23.561999999999998</v>
      </c>
    </row>
    <row r="964" spans="1:6" ht="9.9" customHeight="1">
      <c r="A964" s="32"/>
      <c r="B964" s="27"/>
      <c r="C964" s="23"/>
      <c r="D964" s="25"/>
      <c r="E964" s="26"/>
      <c r="F964" s="26"/>
    </row>
    <row r="965" spans="1:6" ht="9.9" customHeight="1">
      <c r="A965" s="32"/>
      <c r="B965" s="27"/>
      <c r="C965" s="23"/>
      <c r="D965" s="25"/>
      <c r="E965" s="26"/>
      <c r="F965" s="26"/>
    </row>
    <row r="966" spans="1:6" ht="9.9" customHeight="1">
      <c r="A966" s="32"/>
      <c r="B966" s="27"/>
      <c r="C966" s="23"/>
      <c r="D966" s="25"/>
      <c r="E966" s="26"/>
      <c r="F966" s="26"/>
    </row>
    <row r="967" spans="1:6" ht="9.9" customHeight="1">
      <c r="A967" s="32"/>
      <c r="B967" s="27"/>
      <c r="C967" s="23"/>
      <c r="D967" s="25"/>
      <c r="E967" s="26"/>
      <c r="F967" s="26"/>
    </row>
    <row r="968" spans="1:6" ht="9.9" customHeight="1">
      <c r="A968" s="32">
        <f>+A963+1</f>
        <v>7</v>
      </c>
      <c r="B968" s="27" t="s">
        <v>173</v>
      </c>
      <c r="C968" s="23" t="s">
        <v>24</v>
      </c>
      <c r="D968" s="25">
        <v>1</v>
      </c>
      <c r="E968" s="26">
        <v>2.5139999999999998</v>
      </c>
      <c r="F968" s="26">
        <f>D968*E968</f>
        <v>2.5139999999999998</v>
      </c>
    </row>
    <row r="969" spans="1:6" ht="9.9" customHeight="1">
      <c r="A969" s="32"/>
      <c r="B969" s="27"/>
      <c r="C969" s="23"/>
      <c r="D969" s="25"/>
      <c r="E969" s="26"/>
      <c r="F969" s="26"/>
    </row>
    <row r="970" spans="1:6" ht="9.9" customHeight="1">
      <c r="A970" s="32"/>
      <c r="B970" s="27"/>
      <c r="C970" s="23"/>
      <c r="D970" s="25"/>
      <c r="E970" s="26"/>
      <c r="F970" s="26"/>
    </row>
    <row r="971" spans="1:6" ht="9.9" customHeight="1">
      <c r="A971" s="32"/>
      <c r="B971" s="27"/>
      <c r="C971" s="23"/>
      <c r="D971" s="25"/>
      <c r="E971" s="26"/>
      <c r="F971" s="26"/>
    </row>
    <row r="972" spans="1:6" ht="9.9" customHeight="1">
      <c r="A972" s="32"/>
      <c r="B972" s="27"/>
      <c r="C972" s="23"/>
      <c r="D972" s="25"/>
      <c r="E972" s="26"/>
      <c r="F972" s="26"/>
    </row>
    <row r="973" spans="1:6" ht="9.9" customHeight="1">
      <c r="A973" s="32">
        <f>+A968+1</f>
        <v>8</v>
      </c>
      <c r="B973" s="27" t="s">
        <v>174</v>
      </c>
      <c r="C973" s="23" t="s">
        <v>24</v>
      </c>
      <c r="D973" s="25">
        <v>10</v>
      </c>
      <c r="E973" s="26">
        <v>2.1030000000000002</v>
      </c>
      <c r="F973" s="26">
        <f>D973*E973</f>
        <v>21.03</v>
      </c>
    </row>
    <row r="974" spans="1:6" ht="9.9" customHeight="1">
      <c r="A974" s="32"/>
      <c r="B974" s="27"/>
      <c r="C974" s="23"/>
      <c r="D974" s="25"/>
      <c r="E974" s="26"/>
      <c r="F974" s="26"/>
    </row>
    <row r="975" spans="1:6" ht="9.9" customHeight="1">
      <c r="A975" s="32"/>
      <c r="B975" s="27"/>
      <c r="C975" s="23"/>
      <c r="D975" s="25"/>
      <c r="E975" s="26"/>
      <c r="F975" s="26"/>
    </row>
    <row r="976" spans="1:6" ht="9.9" customHeight="1">
      <c r="A976" s="32"/>
      <c r="B976" s="27"/>
      <c r="C976" s="23"/>
      <c r="D976" s="25"/>
      <c r="E976" s="26"/>
      <c r="F976" s="26"/>
    </row>
    <row r="977" spans="1:6" ht="9.9" customHeight="1">
      <c r="A977" s="32"/>
      <c r="B977" s="27"/>
      <c r="C977" s="23"/>
      <c r="D977" s="25"/>
      <c r="E977" s="26"/>
      <c r="F977" s="26"/>
    </row>
    <row r="978" spans="1:6" ht="9.9" customHeight="1">
      <c r="A978" s="32">
        <f>+A973+1</f>
        <v>9</v>
      </c>
      <c r="B978" s="28" t="s">
        <v>175</v>
      </c>
      <c r="C978" s="23" t="s">
        <v>24</v>
      </c>
      <c r="D978" s="26">
        <v>22</v>
      </c>
      <c r="E978" s="26">
        <v>0.223</v>
      </c>
      <c r="F978" s="26">
        <f>D978*E978</f>
        <v>4.9059999999999997</v>
      </c>
    </row>
    <row r="979" spans="1:6" ht="9.9" customHeight="1">
      <c r="A979" s="32"/>
      <c r="B979" s="28"/>
      <c r="C979" s="23"/>
      <c r="D979" s="26"/>
      <c r="E979" s="26"/>
      <c r="F979" s="26"/>
    </row>
    <row r="980" spans="1:6" ht="9.9" customHeight="1">
      <c r="A980" s="32"/>
      <c r="B980" s="28"/>
      <c r="C980" s="23"/>
      <c r="D980" s="26"/>
      <c r="E980" s="26"/>
      <c r="F980" s="26"/>
    </row>
    <row r="981" spans="1:6" ht="9.9" customHeight="1">
      <c r="A981" s="32"/>
      <c r="B981" s="28"/>
      <c r="C981" s="23"/>
      <c r="D981" s="26"/>
      <c r="E981" s="26"/>
      <c r="F981" s="26"/>
    </row>
    <row r="982" spans="1:6" ht="9.9" customHeight="1">
      <c r="A982" s="32"/>
      <c r="B982" s="28"/>
      <c r="C982" s="23"/>
      <c r="D982" s="26"/>
      <c r="E982" s="26"/>
      <c r="F982" s="26"/>
    </row>
    <row r="983" spans="1:6" ht="9.9" customHeight="1">
      <c r="A983" s="32">
        <f>+A978+1</f>
        <v>10</v>
      </c>
      <c r="B983" s="28" t="s">
        <v>176</v>
      </c>
      <c r="C983" s="23" t="s">
        <v>24</v>
      </c>
      <c r="D983" s="26">
        <v>12</v>
      </c>
      <c r="E983" s="26">
        <v>0.372</v>
      </c>
      <c r="F983" s="26">
        <f>D983*E983</f>
        <v>4.4640000000000004</v>
      </c>
    </row>
    <row r="984" spans="1:6" ht="9.9" customHeight="1">
      <c r="A984" s="32"/>
      <c r="B984" s="28"/>
      <c r="C984" s="23"/>
      <c r="D984" s="26"/>
      <c r="E984" s="26"/>
      <c r="F984" s="26"/>
    </row>
    <row r="985" spans="1:6" ht="9.9" customHeight="1">
      <c r="A985" s="32"/>
      <c r="B985" s="28"/>
      <c r="C985" s="23"/>
      <c r="D985" s="26"/>
      <c r="E985" s="26"/>
      <c r="F985" s="26"/>
    </row>
    <row r="986" spans="1:6" ht="9.9" customHeight="1">
      <c r="A986" s="32"/>
      <c r="B986" s="28"/>
      <c r="C986" s="23"/>
      <c r="D986" s="26"/>
      <c r="E986" s="26"/>
      <c r="F986" s="26"/>
    </row>
    <row r="987" spans="1:6" ht="9.9" customHeight="1">
      <c r="A987" s="32"/>
      <c r="B987" s="28"/>
      <c r="C987" s="23"/>
      <c r="D987" s="26"/>
      <c r="E987" s="26"/>
      <c r="F987" s="26"/>
    </row>
    <row r="988" spans="1:6" ht="9.9" customHeight="1">
      <c r="A988" s="32">
        <f>+A983+1</f>
        <v>11</v>
      </c>
      <c r="B988" s="28" t="s">
        <v>177</v>
      </c>
      <c r="C988" s="23" t="s">
        <v>24</v>
      </c>
      <c r="D988" s="26">
        <v>4</v>
      </c>
      <c r="E988" s="26">
        <v>0.223</v>
      </c>
      <c r="F988" s="26">
        <f>D988*E988</f>
        <v>0.89200000000000002</v>
      </c>
    </row>
    <row r="989" spans="1:6" ht="9.9" customHeight="1">
      <c r="A989" s="32"/>
      <c r="B989" s="28"/>
      <c r="C989" s="23"/>
      <c r="D989" s="26"/>
      <c r="E989" s="26"/>
      <c r="F989" s="26"/>
    </row>
    <row r="990" spans="1:6" ht="9.9" customHeight="1">
      <c r="A990" s="32"/>
      <c r="B990" s="28"/>
      <c r="C990" s="23"/>
      <c r="D990" s="26"/>
      <c r="E990" s="26"/>
      <c r="F990" s="26"/>
    </row>
    <row r="991" spans="1:6" ht="9.9" customHeight="1">
      <c r="A991" s="32"/>
      <c r="B991" s="28"/>
      <c r="C991" s="23"/>
      <c r="D991" s="26"/>
      <c r="E991" s="26"/>
      <c r="F991" s="26"/>
    </row>
    <row r="992" spans="1:6" ht="9.9" customHeight="1">
      <c r="A992" s="32"/>
      <c r="B992" s="28"/>
      <c r="C992" s="23"/>
      <c r="D992" s="26"/>
      <c r="E992" s="26"/>
      <c r="F992" s="26"/>
    </row>
    <row r="993" spans="1:6" ht="9.9" customHeight="1">
      <c r="A993" s="32">
        <f>+A988+1</f>
        <v>12</v>
      </c>
      <c r="B993" s="27" t="s">
        <v>178</v>
      </c>
      <c r="C993" s="23" t="s">
        <v>24</v>
      </c>
      <c r="D993" s="25">
        <v>3</v>
      </c>
      <c r="E993" s="26">
        <v>14.151999999999999</v>
      </c>
      <c r="F993" s="26">
        <f>D993*E993</f>
        <v>42.455999999999996</v>
      </c>
    </row>
    <row r="994" spans="1:6" ht="9.9" customHeight="1">
      <c r="A994" s="32"/>
      <c r="B994" s="27"/>
      <c r="C994" s="23"/>
      <c r="D994" s="25"/>
      <c r="E994" s="26"/>
      <c r="F994" s="26"/>
    </row>
    <row r="995" spans="1:6" ht="9.9" customHeight="1">
      <c r="A995" s="32"/>
      <c r="B995" s="27"/>
      <c r="C995" s="23"/>
      <c r="D995" s="25"/>
      <c r="E995" s="26"/>
      <c r="F995" s="26"/>
    </row>
    <row r="996" spans="1:6" ht="9.9" customHeight="1">
      <c r="A996" s="32"/>
      <c r="B996" s="27"/>
      <c r="C996" s="23"/>
      <c r="D996" s="25"/>
      <c r="E996" s="26"/>
      <c r="F996" s="26"/>
    </row>
    <row r="997" spans="1:6" ht="9.9" customHeight="1">
      <c r="A997" s="32"/>
      <c r="B997" s="27"/>
      <c r="C997" s="23"/>
      <c r="D997" s="25"/>
      <c r="E997" s="26"/>
      <c r="F997" s="26"/>
    </row>
    <row r="998" spans="1:6" ht="9.9" customHeight="1">
      <c r="A998" s="32">
        <f>+A993+1</f>
        <v>13</v>
      </c>
      <c r="B998" s="24" t="s">
        <v>179</v>
      </c>
      <c r="C998" s="23" t="s">
        <v>24</v>
      </c>
      <c r="D998" s="23">
        <v>4</v>
      </c>
      <c r="E998" s="26">
        <v>5.4820000000000002</v>
      </c>
      <c r="F998" s="26">
        <f>D998*E998</f>
        <v>21.928000000000001</v>
      </c>
    </row>
    <row r="999" spans="1:6" ht="9.9" customHeight="1">
      <c r="A999" s="32"/>
      <c r="B999" s="24"/>
      <c r="C999" s="23"/>
      <c r="D999" s="23"/>
      <c r="E999" s="26"/>
      <c r="F999" s="26"/>
    </row>
    <row r="1000" spans="1:6" ht="9.9" customHeight="1">
      <c r="A1000" s="32"/>
      <c r="B1000" s="24"/>
      <c r="C1000" s="23"/>
      <c r="D1000" s="23"/>
      <c r="E1000" s="26"/>
      <c r="F1000" s="26"/>
    </row>
    <row r="1001" spans="1:6" ht="9.9" customHeight="1">
      <c r="A1001" s="32"/>
      <c r="B1001" s="24"/>
      <c r="C1001" s="23"/>
      <c r="D1001" s="23"/>
      <c r="E1001" s="26"/>
      <c r="F1001" s="26"/>
    </row>
    <row r="1002" spans="1:6" ht="9.9" customHeight="1">
      <c r="A1002" s="32"/>
      <c r="B1002" s="24"/>
      <c r="C1002" s="23"/>
      <c r="D1002" s="23"/>
      <c r="E1002" s="26"/>
      <c r="F1002" s="26"/>
    </row>
    <row r="1003" spans="1:6" ht="9.9" customHeight="1">
      <c r="A1003" s="32">
        <f>+A998+1</f>
        <v>14</v>
      </c>
      <c r="B1003" s="28" t="s">
        <v>180</v>
      </c>
      <c r="C1003" s="23" t="s">
        <v>24</v>
      </c>
      <c r="D1003" s="26">
        <v>1</v>
      </c>
      <c r="E1003" s="26">
        <v>0.44600000000000001</v>
      </c>
      <c r="F1003" s="26">
        <f>D1003*E1003</f>
        <v>0.44600000000000001</v>
      </c>
    </row>
    <row r="1004" spans="1:6" ht="9.9" customHeight="1">
      <c r="A1004" s="32"/>
      <c r="B1004" s="28"/>
      <c r="C1004" s="23"/>
      <c r="D1004" s="26"/>
      <c r="E1004" s="26"/>
      <c r="F1004" s="26"/>
    </row>
    <row r="1005" spans="1:6" ht="9.9" customHeight="1">
      <c r="A1005" s="32"/>
      <c r="B1005" s="28"/>
      <c r="C1005" s="23"/>
      <c r="D1005" s="26"/>
      <c r="E1005" s="26"/>
      <c r="F1005" s="26"/>
    </row>
    <row r="1006" spans="1:6" ht="9.9" customHeight="1">
      <c r="A1006" s="32"/>
      <c r="B1006" s="28"/>
      <c r="C1006" s="23"/>
      <c r="D1006" s="26"/>
      <c r="E1006" s="26"/>
      <c r="F1006" s="26"/>
    </row>
    <row r="1007" spans="1:6" ht="9.9" customHeight="1">
      <c r="A1007" s="32"/>
      <c r="B1007" s="28"/>
      <c r="C1007" s="23"/>
      <c r="D1007" s="26"/>
      <c r="E1007" s="26"/>
      <c r="F1007" s="26"/>
    </row>
    <row r="1008" spans="1:6" ht="9.9" customHeight="1">
      <c r="A1008" s="32">
        <f>+A1003+1</f>
        <v>15</v>
      </c>
      <c r="B1008" s="27" t="s">
        <v>181</v>
      </c>
      <c r="C1008" s="23" t="s">
        <v>44</v>
      </c>
      <c r="D1008" s="25">
        <v>30</v>
      </c>
      <c r="E1008" s="26">
        <v>0.59099999999999997</v>
      </c>
      <c r="F1008" s="26">
        <f>D1008*E1008</f>
        <v>17.73</v>
      </c>
    </row>
    <row r="1009" spans="1:6" ht="9.9" customHeight="1">
      <c r="A1009" s="32"/>
      <c r="B1009" s="27"/>
      <c r="C1009" s="23"/>
      <c r="D1009" s="25"/>
      <c r="E1009" s="26"/>
      <c r="F1009" s="26"/>
    </row>
    <row r="1010" spans="1:6" ht="9.9" customHeight="1">
      <c r="A1010" s="32"/>
      <c r="B1010" s="27"/>
      <c r="C1010" s="23"/>
      <c r="D1010" s="25"/>
      <c r="E1010" s="26"/>
      <c r="F1010" s="26"/>
    </row>
    <row r="1011" spans="1:6" ht="9.9" customHeight="1">
      <c r="A1011" s="32"/>
      <c r="B1011" s="27"/>
      <c r="C1011" s="23"/>
      <c r="D1011" s="25"/>
      <c r="E1011" s="26"/>
      <c r="F1011" s="26"/>
    </row>
    <row r="1012" spans="1:6" ht="9.9" customHeight="1">
      <c r="A1012" s="32"/>
      <c r="B1012" s="27"/>
      <c r="C1012" s="23"/>
      <c r="D1012" s="25"/>
      <c r="E1012" s="26"/>
      <c r="F1012" s="26"/>
    </row>
    <row r="1013" spans="1:6" ht="9.9" customHeight="1">
      <c r="A1013" s="32">
        <f>+A1008+1</f>
        <v>16</v>
      </c>
      <c r="B1013" s="27" t="s">
        <v>182</v>
      </c>
      <c r="C1013" s="23" t="s">
        <v>44</v>
      </c>
      <c r="D1013" s="25">
        <v>50</v>
      </c>
      <c r="E1013" s="26">
        <v>1.895</v>
      </c>
      <c r="F1013" s="26">
        <f>D1013*E1013</f>
        <v>94.75</v>
      </c>
    </row>
    <row r="1014" spans="1:6" ht="9.9" customHeight="1">
      <c r="A1014" s="32"/>
      <c r="B1014" s="27"/>
      <c r="C1014" s="23"/>
      <c r="D1014" s="25"/>
      <c r="E1014" s="26"/>
      <c r="F1014" s="26"/>
    </row>
    <row r="1015" spans="1:6" ht="9.9" customHeight="1">
      <c r="A1015" s="32"/>
      <c r="B1015" s="27"/>
      <c r="C1015" s="23"/>
      <c r="D1015" s="25"/>
      <c r="E1015" s="26"/>
      <c r="F1015" s="26"/>
    </row>
    <row r="1016" spans="1:6" ht="9.9" customHeight="1">
      <c r="A1016" s="32"/>
      <c r="B1016" s="27"/>
      <c r="C1016" s="23"/>
      <c r="D1016" s="25"/>
      <c r="E1016" s="26"/>
      <c r="F1016" s="26"/>
    </row>
    <row r="1017" spans="1:6" ht="9.9" customHeight="1">
      <c r="A1017" s="32"/>
      <c r="B1017" s="27"/>
      <c r="C1017" s="23"/>
      <c r="D1017" s="25"/>
      <c r="E1017" s="26"/>
      <c r="F1017" s="26"/>
    </row>
    <row r="1018" spans="1:6" ht="9.9" customHeight="1">
      <c r="A1018" s="32">
        <f>+A1013+1</f>
        <v>17</v>
      </c>
      <c r="B1018" s="27" t="s">
        <v>183</v>
      </c>
      <c r="C1018" s="23" t="s">
        <v>44</v>
      </c>
      <c r="D1018" s="25">
        <v>50</v>
      </c>
      <c r="E1018" s="26">
        <v>0.92500000000000004</v>
      </c>
      <c r="F1018" s="26">
        <f>D1018*E1018</f>
        <v>46.25</v>
      </c>
    </row>
    <row r="1019" spans="1:6" ht="9.9" customHeight="1">
      <c r="A1019" s="32"/>
      <c r="B1019" s="27"/>
      <c r="C1019" s="23"/>
      <c r="D1019" s="25"/>
      <c r="E1019" s="26"/>
      <c r="F1019" s="26"/>
    </row>
    <row r="1020" spans="1:6" ht="9.9" customHeight="1">
      <c r="A1020" s="32"/>
      <c r="B1020" s="27"/>
      <c r="C1020" s="23"/>
      <c r="D1020" s="25"/>
      <c r="E1020" s="26"/>
      <c r="F1020" s="26"/>
    </row>
    <row r="1021" spans="1:6" ht="9.9" customHeight="1">
      <c r="A1021" s="32"/>
      <c r="B1021" s="27"/>
      <c r="C1021" s="23"/>
      <c r="D1021" s="25"/>
      <c r="E1021" s="26"/>
      <c r="F1021" s="26"/>
    </row>
    <row r="1022" spans="1:6" ht="9.9" customHeight="1">
      <c r="A1022" s="32"/>
      <c r="B1022" s="27"/>
      <c r="C1022" s="23"/>
      <c r="D1022" s="25"/>
      <c r="E1022" s="26"/>
      <c r="F1022" s="26"/>
    </row>
    <row r="1023" spans="1:6" ht="9.9" customHeight="1">
      <c r="A1023" s="32">
        <f>+A1018+1</f>
        <v>18</v>
      </c>
      <c r="B1023" s="27" t="s">
        <v>184</v>
      </c>
      <c r="C1023" s="23" t="s">
        <v>44</v>
      </c>
      <c r="D1023" s="25">
        <v>100</v>
      </c>
      <c r="E1023" s="26">
        <v>1.2729999999999999</v>
      </c>
      <c r="F1023" s="26">
        <f>D1023*E1023</f>
        <v>127.3</v>
      </c>
    </row>
    <row r="1024" spans="1:6" ht="9.9" customHeight="1">
      <c r="A1024" s="32"/>
      <c r="B1024" s="27"/>
      <c r="C1024" s="23"/>
      <c r="D1024" s="25"/>
      <c r="E1024" s="26"/>
      <c r="F1024" s="26"/>
    </row>
    <row r="1025" spans="1:6" ht="9.9" customHeight="1">
      <c r="A1025" s="32"/>
      <c r="B1025" s="27"/>
      <c r="C1025" s="23"/>
      <c r="D1025" s="25"/>
      <c r="E1025" s="26"/>
      <c r="F1025" s="26"/>
    </row>
    <row r="1026" spans="1:6" ht="9.9" customHeight="1">
      <c r="A1026" s="32"/>
      <c r="B1026" s="27"/>
      <c r="C1026" s="23"/>
      <c r="D1026" s="25"/>
      <c r="E1026" s="26"/>
      <c r="F1026" s="26"/>
    </row>
    <row r="1027" spans="1:6" ht="9.9" customHeight="1">
      <c r="A1027" s="32"/>
      <c r="B1027" s="27"/>
      <c r="C1027" s="23"/>
      <c r="D1027" s="25"/>
      <c r="E1027" s="26"/>
      <c r="F1027" s="26"/>
    </row>
    <row r="1028" spans="1:6" ht="9.9" customHeight="1">
      <c r="A1028" s="32">
        <f>+A1023+1</f>
        <v>19</v>
      </c>
      <c r="B1028" s="27" t="s">
        <v>185</v>
      </c>
      <c r="C1028" s="23" t="s">
        <v>44</v>
      </c>
      <c r="D1028" s="25">
        <v>80</v>
      </c>
      <c r="E1028" s="26">
        <v>0.68200000000000005</v>
      </c>
      <c r="F1028" s="26">
        <f>D1028*E1028</f>
        <v>54.56</v>
      </c>
    </row>
    <row r="1029" spans="1:6" ht="9.9" customHeight="1">
      <c r="A1029" s="32"/>
      <c r="B1029" s="27"/>
      <c r="C1029" s="23"/>
      <c r="D1029" s="25"/>
      <c r="E1029" s="26"/>
      <c r="F1029" s="26"/>
    </row>
    <row r="1030" spans="1:6" ht="9.9" customHeight="1">
      <c r="A1030" s="32"/>
      <c r="B1030" s="27"/>
      <c r="C1030" s="23"/>
      <c r="D1030" s="25"/>
      <c r="E1030" s="26"/>
      <c r="F1030" s="26"/>
    </row>
    <row r="1031" spans="1:6" ht="9.9" customHeight="1">
      <c r="A1031" s="32"/>
      <c r="B1031" s="27"/>
      <c r="C1031" s="23"/>
      <c r="D1031" s="25"/>
      <c r="E1031" s="26"/>
      <c r="F1031" s="26"/>
    </row>
    <row r="1032" spans="1:6" ht="9.9" customHeight="1">
      <c r="A1032" s="32"/>
      <c r="B1032" s="27"/>
      <c r="C1032" s="23"/>
      <c r="D1032" s="25"/>
      <c r="E1032" s="26"/>
      <c r="F1032" s="26"/>
    </row>
    <row r="1033" spans="1:6" ht="9.9" customHeight="1">
      <c r="A1033" s="32">
        <f>+A1028+1</f>
        <v>20</v>
      </c>
      <c r="B1033" s="27" t="s">
        <v>186</v>
      </c>
      <c r="C1033" s="23" t="s">
        <v>44</v>
      </c>
      <c r="D1033" s="25">
        <v>230</v>
      </c>
      <c r="E1033" s="26">
        <v>0.433</v>
      </c>
      <c r="F1033" s="26">
        <f>D1033*E1033</f>
        <v>99.59</v>
      </c>
    </row>
    <row r="1034" spans="1:6" ht="9.9" customHeight="1">
      <c r="A1034" s="32"/>
      <c r="B1034" s="27"/>
      <c r="C1034" s="23"/>
      <c r="D1034" s="25"/>
      <c r="E1034" s="26"/>
      <c r="F1034" s="26"/>
    </row>
    <row r="1035" spans="1:6" ht="9.9" customHeight="1">
      <c r="A1035" s="32"/>
      <c r="B1035" s="27"/>
      <c r="C1035" s="23"/>
      <c r="D1035" s="25"/>
      <c r="E1035" s="26"/>
      <c r="F1035" s="26"/>
    </row>
    <row r="1036" spans="1:6" ht="9.9" customHeight="1">
      <c r="A1036" s="32"/>
      <c r="B1036" s="27"/>
      <c r="C1036" s="23"/>
      <c r="D1036" s="25"/>
      <c r="E1036" s="26"/>
      <c r="F1036" s="26"/>
    </row>
    <row r="1037" spans="1:6" ht="9.9" customHeight="1">
      <c r="A1037" s="32"/>
      <c r="B1037" s="27"/>
      <c r="C1037" s="23"/>
      <c r="D1037" s="25"/>
      <c r="E1037" s="26"/>
      <c r="F1037" s="26"/>
    </row>
    <row r="1038" spans="1:6" ht="9.9" customHeight="1">
      <c r="A1038" s="32">
        <f>+A1033+1</f>
        <v>21</v>
      </c>
      <c r="B1038" s="27" t="s">
        <v>187</v>
      </c>
      <c r="C1038" s="23" t="s">
        <v>24</v>
      </c>
      <c r="D1038" s="25">
        <v>4</v>
      </c>
      <c r="E1038" s="26">
        <v>7.7690000000000001</v>
      </c>
      <c r="F1038" s="26">
        <f>D1038*E1038</f>
        <v>31.076000000000001</v>
      </c>
    </row>
    <row r="1039" spans="1:6" ht="9.9" customHeight="1">
      <c r="A1039" s="32"/>
      <c r="B1039" s="27"/>
      <c r="C1039" s="23"/>
      <c r="D1039" s="25"/>
      <c r="E1039" s="26"/>
      <c r="F1039" s="26"/>
    </row>
    <row r="1040" spans="1:6" ht="9.9" customHeight="1">
      <c r="A1040" s="32"/>
      <c r="B1040" s="27"/>
      <c r="C1040" s="23"/>
      <c r="D1040" s="25"/>
      <c r="E1040" s="26"/>
      <c r="F1040" s="26"/>
    </row>
    <row r="1041" spans="1:6" ht="9.9" customHeight="1">
      <c r="A1041" s="32"/>
      <c r="B1041" s="27"/>
      <c r="C1041" s="23"/>
      <c r="D1041" s="25"/>
      <c r="E1041" s="26"/>
      <c r="F1041" s="26"/>
    </row>
    <row r="1042" spans="1:6" ht="9.9" customHeight="1">
      <c r="A1042" s="32"/>
      <c r="B1042" s="27"/>
      <c r="C1042" s="23"/>
      <c r="D1042" s="25"/>
      <c r="E1042" s="26"/>
      <c r="F1042" s="26"/>
    </row>
    <row r="1043" spans="1:6" ht="9.9" customHeight="1">
      <c r="A1043" s="23"/>
      <c r="B1043" s="46" t="s">
        <v>188</v>
      </c>
      <c r="C1043" s="54"/>
      <c r="D1043" s="57"/>
      <c r="E1043" s="26"/>
      <c r="F1043" s="26"/>
    </row>
    <row r="1044" spans="1:6" ht="9.9" customHeight="1">
      <c r="A1044" s="23"/>
      <c r="B1044" s="47"/>
      <c r="C1044" s="55"/>
      <c r="D1044" s="58"/>
      <c r="E1044" s="26"/>
      <c r="F1044" s="26"/>
    </row>
    <row r="1045" spans="1:6" ht="9.9" customHeight="1">
      <c r="A1045" s="23"/>
      <c r="B1045" s="47"/>
      <c r="C1045" s="55"/>
      <c r="D1045" s="58"/>
      <c r="E1045" s="26"/>
      <c r="F1045" s="26"/>
    </row>
    <row r="1046" spans="1:6" ht="9.9" customHeight="1">
      <c r="A1046" s="23"/>
      <c r="B1046" s="47"/>
      <c r="C1046" s="55"/>
      <c r="D1046" s="58"/>
      <c r="E1046" s="26"/>
      <c r="F1046" s="26"/>
    </row>
    <row r="1047" spans="1:6" ht="9.9" customHeight="1">
      <c r="A1047" s="23"/>
      <c r="B1047" s="48"/>
      <c r="C1047" s="56"/>
      <c r="D1047" s="59"/>
      <c r="E1047" s="26"/>
      <c r="F1047" s="26"/>
    </row>
    <row r="1048" spans="1:6" ht="9.9" customHeight="1">
      <c r="A1048" s="23">
        <v>1</v>
      </c>
      <c r="B1048" s="27" t="s">
        <v>189</v>
      </c>
      <c r="C1048" s="23" t="s">
        <v>18</v>
      </c>
      <c r="D1048" s="25">
        <v>50</v>
      </c>
      <c r="E1048" s="26">
        <v>1.18</v>
      </c>
      <c r="F1048" s="26">
        <f>D1048*E1048</f>
        <v>59</v>
      </c>
    </row>
    <row r="1049" spans="1:6" ht="9.9" customHeight="1">
      <c r="A1049" s="23"/>
      <c r="B1049" s="27"/>
      <c r="C1049" s="23"/>
      <c r="D1049" s="25"/>
      <c r="E1049" s="26"/>
      <c r="F1049" s="26"/>
    </row>
    <row r="1050" spans="1:6" ht="9.9" customHeight="1">
      <c r="A1050" s="23"/>
      <c r="B1050" s="27"/>
      <c r="C1050" s="23"/>
      <c r="D1050" s="25"/>
      <c r="E1050" s="26"/>
      <c r="F1050" s="26"/>
    </row>
    <row r="1051" spans="1:6" ht="9.9" customHeight="1">
      <c r="A1051" s="23"/>
      <c r="B1051" s="27"/>
      <c r="C1051" s="23"/>
      <c r="D1051" s="25"/>
      <c r="E1051" s="26"/>
      <c r="F1051" s="26"/>
    </row>
    <row r="1052" spans="1:6" ht="9.9" customHeight="1">
      <c r="A1052" s="23"/>
      <c r="B1052" s="27"/>
      <c r="C1052" s="23"/>
      <c r="D1052" s="25"/>
      <c r="E1052" s="26"/>
      <c r="F1052" s="26"/>
    </row>
    <row r="1053" spans="1:6" ht="9.9" customHeight="1">
      <c r="A1053" s="49">
        <f>+A1048+1</f>
        <v>2</v>
      </c>
      <c r="B1053" s="53" t="s">
        <v>190</v>
      </c>
      <c r="C1053" s="49" t="s">
        <v>29</v>
      </c>
      <c r="D1053" s="25">
        <v>95</v>
      </c>
      <c r="E1053" s="26">
        <v>3.601</v>
      </c>
      <c r="F1053" s="26">
        <f>D1053*E1053</f>
        <v>342.09499999999997</v>
      </c>
    </row>
    <row r="1054" spans="1:6" ht="9.9" customHeight="1">
      <c r="A1054" s="49"/>
      <c r="B1054" s="53"/>
      <c r="C1054" s="49"/>
      <c r="D1054" s="25"/>
      <c r="E1054" s="26"/>
      <c r="F1054" s="26"/>
    </row>
    <row r="1055" spans="1:6" ht="9.9" customHeight="1">
      <c r="A1055" s="49"/>
      <c r="B1055" s="53"/>
      <c r="C1055" s="49"/>
      <c r="D1055" s="25"/>
      <c r="E1055" s="26"/>
      <c r="F1055" s="26"/>
    </row>
    <row r="1056" spans="1:6" ht="9.9" customHeight="1">
      <c r="A1056" s="49"/>
      <c r="B1056" s="53"/>
      <c r="C1056" s="49"/>
      <c r="D1056" s="25"/>
      <c r="E1056" s="26"/>
      <c r="F1056" s="26"/>
    </row>
    <row r="1057" spans="1:6" ht="9.9" customHeight="1">
      <c r="A1057" s="49"/>
      <c r="B1057" s="53"/>
      <c r="C1057" s="49"/>
      <c r="D1057" s="25"/>
      <c r="E1057" s="26"/>
      <c r="F1057" s="26"/>
    </row>
    <row r="1058" spans="1:6" ht="9.9" customHeight="1">
      <c r="A1058" s="49">
        <f>+A1053+1</f>
        <v>3</v>
      </c>
      <c r="B1058" s="27" t="s">
        <v>191</v>
      </c>
      <c r="C1058" s="23" t="s">
        <v>18</v>
      </c>
      <c r="D1058" s="25">
        <v>26</v>
      </c>
      <c r="E1058" s="26">
        <v>1.5569999999999999</v>
      </c>
      <c r="F1058" s="26">
        <f>D1058*E1058</f>
        <v>40.481999999999999</v>
      </c>
    </row>
    <row r="1059" spans="1:6" ht="9.9" customHeight="1">
      <c r="A1059" s="49"/>
      <c r="B1059" s="27"/>
      <c r="C1059" s="23"/>
      <c r="D1059" s="25"/>
      <c r="E1059" s="26"/>
      <c r="F1059" s="26"/>
    </row>
    <row r="1060" spans="1:6" ht="9.9" customHeight="1">
      <c r="A1060" s="49"/>
      <c r="B1060" s="27"/>
      <c r="C1060" s="23"/>
      <c r="D1060" s="25"/>
      <c r="E1060" s="26"/>
      <c r="F1060" s="26"/>
    </row>
    <row r="1061" spans="1:6" ht="9.9" customHeight="1">
      <c r="A1061" s="49"/>
      <c r="B1061" s="27"/>
      <c r="C1061" s="23"/>
      <c r="D1061" s="25"/>
      <c r="E1061" s="26"/>
      <c r="F1061" s="26"/>
    </row>
    <row r="1062" spans="1:6" ht="9.9" customHeight="1">
      <c r="A1062" s="49"/>
      <c r="B1062" s="27"/>
      <c r="C1062" s="23"/>
      <c r="D1062" s="25"/>
      <c r="E1062" s="26"/>
      <c r="F1062" s="26"/>
    </row>
    <row r="1063" spans="1:6" ht="9.9" customHeight="1">
      <c r="A1063" s="49">
        <f>+A1058+1</f>
        <v>4</v>
      </c>
      <c r="B1063" s="53" t="s">
        <v>190</v>
      </c>
      <c r="C1063" s="49" t="s">
        <v>29</v>
      </c>
      <c r="D1063" s="25">
        <v>52</v>
      </c>
      <c r="E1063" s="26">
        <v>3.601</v>
      </c>
      <c r="F1063" s="26">
        <f>D1063*E1063</f>
        <v>187.25200000000001</v>
      </c>
    </row>
    <row r="1064" spans="1:6" ht="9.9" customHeight="1">
      <c r="A1064" s="49"/>
      <c r="B1064" s="53"/>
      <c r="C1064" s="49"/>
      <c r="D1064" s="25"/>
      <c r="E1064" s="26"/>
      <c r="F1064" s="26"/>
    </row>
    <row r="1065" spans="1:6" ht="9.9" customHeight="1">
      <c r="A1065" s="49"/>
      <c r="B1065" s="53"/>
      <c r="C1065" s="49"/>
      <c r="D1065" s="25"/>
      <c r="E1065" s="26"/>
      <c r="F1065" s="26"/>
    </row>
    <row r="1066" spans="1:6" ht="9.9" customHeight="1">
      <c r="A1066" s="49"/>
      <c r="B1066" s="53"/>
      <c r="C1066" s="49"/>
      <c r="D1066" s="25"/>
      <c r="E1066" s="26"/>
      <c r="F1066" s="26"/>
    </row>
    <row r="1067" spans="1:6" ht="9.9" customHeight="1">
      <c r="A1067" s="49"/>
      <c r="B1067" s="53"/>
      <c r="C1067" s="49"/>
      <c r="D1067" s="25"/>
      <c r="E1067" s="26"/>
      <c r="F1067" s="26"/>
    </row>
    <row r="1068" spans="1:6" ht="9.9" customHeight="1">
      <c r="A1068" s="49">
        <f>+A1063+1</f>
        <v>5</v>
      </c>
      <c r="B1068" s="27" t="s">
        <v>192</v>
      </c>
      <c r="C1068" s="23" t="s">
        <v>18</v>
      </c>
      <c r="D1068" s="25">
        <v>13</v>
      </c>
      <c r="E1068" s="26">
        <v>1.8819999999999999</v>
      </c>
      <c r="F1068" s="26">
        <f>D1068*E1068</f>
        <v>24.465999999999998</v>
      </c>
    </row>
    <row r="1069" spans="1:6" ht="9.9" customHeight="1">
      <c r="A1069" s="49"/>
      <c r="B1069" s="27"/>
      <c r="C1069" s="23"/>
      <c r="D1069" s="25"/>
      <c r="E1069" s="26"/>
      <c r="F1069" s="26"/>
    </row>
    <row r="1070" spans="1:6" ht="9.9" customHeight="1">
      <c r="A1070" s="49"/>
      <c r="B1070" s="27"/>
      <c r="C1070" s="23"/>
      <c r="D1070" s="25"/>
      <c r="E1070" s="26"/>
      <c r="F1070" s="26"/>
    </row>
    <row r="1071" spans="1:6" ht="9.9" customHeight="1">
      <c r="A1071" s="49"/>
      <c r="B1071" s="27"/>
      <c r="C1071" s="23"/>
      <c r="D1071" s="25"/>
      <c r="E1071" s="26"/>
      <c r="F1071" s="26"/>
    </row>
    <row r="1072" spans="1:6" ht="9.9" customHeight="1">
      <c r="A1072" s="49"/>
      <c r="B1072" s="27"/>
      <c r="C1072" s="23"/>
      <c r="D1072" s="25"/>
      <c r="E1072" s="26"/>
      <c r="F1072" s="26"/>
    </row>
    <row r="1073" spans="1:6" ht="9.9" customHeight="1">
      <c r="A1073" s="49">
        <f>+A1068+1</f>
        <v>6</v>
      </c>
      <c r="B1073" s="53" t="s">
        <v>190</v>
      </c>
      <c r="C1073" s="49" t="s">
        <v>29</v>
      </c>
      <c r="D1073" s="25">
        <v>27.3</v>
      </c>
      <c r="E1073" s="26">
        <v>3.601</v>
      </c>
      <c r="F1073" s="26">
        <f>D1073*E1073</f>
        <v>98.307299999999998</v>
      </c>
    </row>
    <row r="1074" spans="1:6" ht="9.9" customHeight="1">
      <c r="A1074" s="49"/>
      <c r="B1074" s="53"/>
      <c r="C1074" s="49"/>
      <c r="D1074" s="25"/>
      <c r="E1074" s="26"/>
      <c r="F1074" s="26"/>
    </row>
    <row r="1075" spans="1:6" ht="9.9" customHeight="1">
      <c r="A1075" s="49"/>
      <c r="B1075" s="53"/>
      <c r="C1075" s="49"/>
      <c r="D1075" s="25"/>
      <c r="E1075" s="26"/>
      <c r="F1075" s="26"/>
    </row>
    <row r="1076" spans="1:6" ht="9.9" customHeight="1">
      <c r="A1076" s="49"/>
      <c r="B1076" s="53"/>
      <c r="C1076" s="49"/>
      <c r="D1076" s="25"/>
      <c r="E1076" s="26"/>
      <c r="F1076" s="26"/>
    </row>
    <row r="1077" spans="1:6" ht="9.9" customHeight="1">
      <c r="A1077" s="49"/>
      <c r="B1077" s="53"/>
      <c r="C1077" s="49"/>
      <c r="D1077" s="25"/>
      <c r="E1077" s="26"/>
      <c r="F1077" s="26"/>
    </row>
    <row r="1078" spans="1:6" ht="9.9" customHeight="1">
      <c r="A1078" s="49">
        <f>+A1073+1</f>
        <v>7</v>
      </c>
      <c r="B1078" s="40" t="s">
        <v>193</v>
      </c>
      <c r="C1078" s="41" t="s">
        <v>18</v>
      </c>
      <c r="D1078" s="35">
        <v>7</v>
      </c>
      <c r="E1078" s="26">
        <v>9.4109999999999996</v>
      </c>
      <c r="F1078" s="26">
        <f>D1078*E1078</f>
        <v>65.876999999999995</v>
      </c>
    </row>
    <row r="1079" spans="1:6" ht="9.9" customHeight="1">
      <c r="A1079" s="49"/>
      <c r="B1079" s="40"/>
      <c r="C1079" s="41"/>
      <c r="D1079" s="35"/>
      <c r="E1079" s="26"/>
      <c r="F1079" s="26"/>
    </row>
    <row r="1080" spans="1:6" ht="9.9" customHeight="1">
      <c r="A1080" s="49"/>
      <c r="B1080" s="40"/>
      <c r="C1080" s="41"/>
      <c r="D1080" s="35"/>
      <c r="E1080" s="26"/>
      <c r="F1080" s="26"/>
    </row>
    <row r="1081" spans="1:6" ht="9.9" customHeight="1">
      <c r="A1081" s="49"/>
      <c r="B1081" s="40"/>
      <c r="C1081" s="41"/>
      <c r="D1081" s="35"/>
      <c r="E1081" s="26"/>
      <c r="F1081" s="26"/>
    </row>
    <row r="1082" spans="1:6" ht="9.9" customHeight="1">
      <c r="A1082" s="49"/>
      <c r="B1082" s="40"/>
      <c r="C1082" s="41"/>
      <c r="D1082" s="35"/>
      <c r="E1082" s="26"/>
      <c r="F1082" s="26"/>
    </row>
    <row r="1083" spans="1:6" ht="9.9" customHeight="1">
      <c r="A1083" s="49">
        <f>+A1078+1</f>
        <v>8</v>
      </c>
      <c r="B1083" s="52" t="s">
        <v>194</v>
      </c>
      <c r="C1083" s="23" t="s">
        <v>18</v>
      </c>
      <c r="D1083" s="25">
        <v>35</v>
      </c>
      <c r="E1083" s="26">
        <v>8.0229999999999997</v>
      </c>
      <c r="F1083" s="26">
        <f>D1083*E1083</f>
        <v>280.80500000000001</v>
      </c>
    </row>
    <row r="1084" spans="1:6" ht="9.9" customHeight="1">
      <c r="A1084" s="49"/>
      <c r="B1084" s="52"/>
      <c r="C1084" s="23"/>
      <c r="D1084" s="25"/>
      <c r="E1084" s="26"/>
      <c r="F1084" s="26"/>
    </row>
    <row r="1085" spans="1:6" ht="9.9" customHeight="1">
      <c r="A1085" s="49"/>
      <c r="B1085" s="52"/>
      <c r="C1085" s="23"/>
      <c r="D1085" s="25"/>
      <c r="E1085" s="26"/>
      <c r="F1085" s="26"/>
    </row>
    <row r="1086" spans="1:6" ht="9.9" customHeight="1">
      <c r="A1086" s="49"/>
      <c r="B1086" s="52"/>
      <c r="C1086" s="23"/>
      <c r="D1086" s="25"/>
      <c r="E1086" s="26"/>
      <c r="F1086" s="26"/>
    </row>
    <row r="1087" spans="1:6" ht="9.9" customHeight="1">
      <c r="A1087" s="49"/>
      <c r="B1087" s="52"/>
      <c r="C1087" s="23"/>
      <c r="D1087" s="25"/>
      <c r="E1087" s="26"/>
      <c r="F1087" s="26"/>
    </row>
    <row r="1088" spans="1:6" ht="9.9" customHeight="1">
      <c r="A1088" s="49">
        <f>+A1083+1</f>
        <v>9</v>
      </c>
      <c r="B1088" s="27" t="s">
        <v>195</v>
      </c>
      <c r="C1088" s="23" t="s">
        <v>24</v>
      </c>
      <c r="D1088" s="25">
        <v>1</v>
      </c>
      <c r="E1088" s="26">
        <v>3.8839999999999999</v>
      </c>
      <c r="F1088" s="26">
        <f>D1088*E1088</f>
        <v>3.8839999999999999</v>
      </c>
    </row>
    <row r="1089" spans="1:6" ht="9.9" customHeight="1">
      <c r="A1089" s="49"/>
      <c r="B1089" s="27"/>
      <c r="C1089" s="23"/>
      <c r="D1089" s="25"/>
      <c r="E1089" s="26"/>
      <c r="F1089" s="26"/>
    </row>
    <row r="1090" spans="1:6" ht="9.9" customHeight="1">
      <c r="A1090" s="49"/>
      <c r="B1090" s="27"/>
      <c r="C1090" s="23"/>
      <c r="D1090" s="25"/>
      <c r="E1090" s="26"/>
      <c r="F1090" s="26"/>
    </row>
    <row r="1091" spans="1:6" ht="9.9" customHeight="1">
      <c r="A1091" s="49"/>
      <c r="B1091" s="27"/>
      <c r="C1091" s="23"/>
      <c r="D1091" s="25"/>
      <c r="E1091" s="26"/>
      <c r="F1091" s="26"/>
    </row>
    <row r="1092" spans="1:6" ht="9.9" customHeight="1">
      <c r="A1092" s="49"/>
      <c r="B1092" s="27"/>
      <c r="C1092" s="23"/>
      <c r="D1092" s="25"/>
      <c r="E1092" s="26"/>
      <c r="F1092" s="26"/>
    </row>
    <row r="1093" spans="1:6" ht="9.9" customHeight="1">
      <c r="A1093" s="49">
        <f>+A1088+1</f>
        <v>10</v>
      </c>
      <c r="B1093" s="27" t="s">
        <v>196</v>
      </c>
      <c r="C1093" s="23" t="s">
        <v>44</v>
      </c>
      <c r="D1093" s="25">
        <v>78</v>
      </c>
      <c r="E1093" s="26">
        <v>8.3089999999999993</v>
      </c>
      <c r="F1093" s="26">
        <f>D1093*E1093</f>
        <v>648.10199999999998</v>
      </c>
    </row>
    <row r="1094" spans="1:6" ht="9.9" customHeight="1">
      <c r="A1094" s="49"/>
      <c r="B1094" s="27"/>
      <c r="C1094" s="23"/>
      <c r="D1094" s="25"/>
      <c r="E1094" s="26"/>
      <c r="F1094" s="26"/>
    </row>
    <row r="1095" spans="1:6" ht="9.9" customHeight="1">
      <c r="A1095" s="49"/>
      <c r="B1095" s="27"/>
      <c r="C1095" s="23"/>
      <c r="D1095" s="25"/>
      <c r="E1095" s="26"/>
      <c r="F1095" s="26"/>
    </row>
    <row r="1096" spans="1:6" ht="9.9" customHeight="1">
      <c r="A1096" s="49"/>
      <c r="B1096" s="27"/>
      <c r="C1096" s="23"/>
      <c r="D1096" s="25"/>
      <c r="E1096" s="26"/>
      <c r="F1096" s="26"/>
    </row>
    <row r="1097" spans="1:6" ht="9.9" customHeight="1">
      <c r="A1097" s="49"/>
      <c r="B1097" s="27"/>
      <c r="C1097" s="23"/>
      <c r="D1097" s="25"/>
      <c r="E1097" s="26"/>
      <c r="F1097" s="26"/>
    </row>
    <row r="1098" spans="1:6" ht="9.9" customHeight="1">
      <c r="A1098" s="49">
        <f>+A1093+1</f>
        <v>11</v>
      </c>
      <c r="B1098" s="52" t="s">
        <v>197</v>
      </c>
      <c r="C1098" s="23" t="s">
        <v>18</v>
      </c>
      <c r="D1098" s="25">
        <v>36</v>
      </c>
      <c r="E1098" s="26">
        <v>8.0229999999999997</v>
      </c>
      <c r="F1098" s="26">
        <f>D1098*E1098</f>
        <v>288.82799999999997</v>
      </c>
    </row>
    <row r="1099" spans="1:6" ht="9.9" customHeight="1">
      <c r="A1099" s="49"/>
      <c r="B1099" s="52"/>
      <c r="C1099" s="23"/>
      <c r="D1099" s="25"/>
      <c r="E1099" s="26"/>
      <c r="F1099" s="26"/>
    </row>
    <row r="1100" spans="1:6" ht="9.9" customHeight="1">
      <c r="A1100" s="49"/>
      <c r="B1100" s="52"/>
      <c r="C1100" s="23"/>
      <c r="D1100" s="25"/>
      <c r="E1100" s="26"/>
      <c r="F1100" s="26"/>
    </row>
    <row r="1101" spans="1:6" ht="9.9" customHeight="1">
      <c r="A1101" s="49"/>
      <c r="B1101" s="52"/>
      <c r="C1101" s="23"/>
      <c r="D1101" s="25"/>
      <c r="E1101" s="26"/>
      <c r="F1101" s="26"/>
    </row>
    <row r="1102" spans="1:6" ht="9.9" customHeight="1">
      <c r="A1102" s="49"/>
      <c r="B1102" s="52"/>
      <c r="C1102" s="23"/>
      <c r="D1102" s="25"/>
      <c r="E1102" s="26"/>
      <c r="F1102" s="26"/>
    </row>
    <row r="1103" spans="1:6" ht="9.9" customHeight="1">
      <c r="A1103" s="49">
        <f>+A1098+1</f>
        <v>12</v>
      </c>
      <c r="B1103" s="27" t="s">
        <v>198</v>
      </c>
      <c r="C1103" s="23" t="s">
        <v>18</v>
      </c>
      <c r="D1103" s="25">
        <v>9.5</v>
      </c>
      <c r="E1103" s="26">
        <v>159.976</v>
      </c>
      <c r="F1103" s="26">
        <f>D1103*E1103</f>
        <v>1519.7719999999999</v>
      </c>
    </row>
    <row r="1104" spans="1:6" ht="9.9" customHeight="1">
      <c r="A1104" s="49"/>
      <c r="B1104" s="27"/>
      <c r="C1104" s="23"/>
      <c r="D1104" s="25"/>
      <c r="E1104" s="26"/>
      <c r="F1104" s="26"/>
    </row>
    <row r="1105" spans="1:6" ht="9.9" customHeight="1">
      <c r="A1105" s="49"/>
      <c r="B1105" s="27"/>
      <c r="C1105" s="23"/>
      <c r="D1105" s="25"/>
      <c r="E1105" s="26"/>
      <c r="F1105" s="26"/>
    </row>
    <row r="1106" spans="1:6" ht="9.9" customHeight="1">
      <c r="A1106" s="49"/>
      <c r="B1106" s="27"/>
      <c r="C1106" s="23"/>
      <c r="D1106" s="25"/>
      <c r="E1106" s="26"/>
      <c r="F1106" s="26"/>
    </row>
    <row r="1107" spans="1:6" ht="9.9" customHeight="1">
      <c r="A1107" s="49"/>
      <c r="B1107" s="27"/>
      <c r="C1107" s="23"/>
      <c r="D1107" s="25"/>
      <c r="E1107" s="26"/>
      <c r="F1107" s="26"/>
    </row>
    <row r="1108" spans="1:6" ht="9.9" customHeight="1">
      <c r="A1108" s="49">
        <f>+A1103+1</f>
        <v>13</v>
      </c>
      <c r="B1108" s="27" t="s">
        <v>199</v>
      </c>
      <c r="C1108" s="23" t="s">
        <v>24</v>
      </c>
      <c r="D1108" s="25">
        <v>5</v>
      </c>
      <c r="E1108" s="26">
        <v>74.307000000000002</v>
      </c>
      <c r="F1108" s="26">
        <f>D1108*E1108</f>
        <v>371.53500000000003</v>
      </c>
    </row>
    <row r="1109" spans="1:6" ht="9.9" customHeight="1">
      <c r="A1109" s="49"/>
      <c r="B1109" s="27"/>
      <c r="C1109" s="23"/>
      <c r="D1109" s="25"/>
      <c r="E1109" s="26"/>
      <c r="F1109" s="26"/>
    </row>
    <row r="1110" spans="1:6" ht="9.9" customHeight="1">
      <c r="A1110" s="49"/>
      <c r="B1110" s="27"/>
      <c r="C1110" s="23"/>
      <c r="D1110" s="25"/>
      <c r="E1110" s="26"/>
      <c r="F1110" s="26"/>
    </row>
    <row r="1111" spans="1:6" ht="9.9" customHeight="1">
      <c r="A1111" s="49"/>
      <c r="B1111" s="27"/>
      <c r="C1111" s="23"/>
      <c r="D1111" s="25"/>
      <c r="E1111" s="26"/>
      <c r="F1111" s="26"/>
    </row>
    <row r="1112" spans="1:6" ht="9.9" customHeight="1">
      <c r="A1112" s="49"/>
      <c r="B1112" s="27"/>
      <c r="C1112" s="23"/>
      <c r="D1112" s="25"/>
      <c r="E1112" s="26"/>
      <c r="F1112" s="26"/>
    </row>
    <row r="1113" spans="1:6" ht="9.9" customHeight="1">
      <c r="A1113" s="49">
        <f>+A1108+1</f>
        <v>14</v>
      </c>
      <c r="B1113" s="27" t="s">
        <v>200</v>
      </c>
      <c r="C1113" s="23" t="s">
        <v>29</v>
      </c>
      <c r="D1113" s="25">
        <v>0.05</v>
      </c>
      <c r="E1113" s="26">
        <v>791.02800000000002</v>
      </c>
      <c r="F1113" s="26">
        <f>D1113*E1113</f>
        <v>39.551400000000001</v>
      </c>
    </row>
    <row r="1114" spans="1:6" ht="9.9" customHeight="1">
      <c r="A1114" s="49"/>
      <c r="B1114" s="27"/>
      <c r="C1114" s="23"/>
      <c r="D1114" s="25"/>
      <c r="E1114" s="26"/>
      <c r="F1114" s="26"/>
    </row>
    <row r="1115" spans="1:6" ht="9.9" customHeight="1">
      <c r="A1115" s="49"/>
      <c r="B1115" s="27"/>
      <c r="C1115" s="23"/>
      <c r="D1115" s="25"/>
      <c r="E1115" s="26"/>
      <c r="F1115" s="26"/>
    </row>
    <row r="1116" spans="1:6" ht="9.9" customHeight="1">
      <c r="A1116" s="49"/>
      <c r="B1116" s="27"/>
      <c r="C1116" s="23"/>
      <c r="D1116" s="25"/>
      <c r="E1116" s="26"/>
      <c r="F1116" s="26"/>
    </row>
    <row r="1117" spans="1:6" ht="9.9" customHeight="1">
      <c r="A1117" s="49"/>
      <c r="B1117" s="27"/>
      <c r="C1117" s="23"/>
      <c r="D1117" s="25"/>
      <c r="E1117" s="26"/>
      <c r="F1117" s="26"/>
    </row>
    <row r="1118" spans="1:6" ht="9.9" customHeight="1">
      <c r="A1118" s="49">
        <f>+A1113+1</f>
        <v>15</v>
      </c>
      <c r="B1118" s="27" t="s">
        <v>201</v>
      </c>
      <c r="C1118" s="23" t="s">
        <v>29</v>
      </c>
      <c r="D1118" s="25">
        <v>0.1</v>
      </c>
      <c r="E1118" s="26">
        <v>722.27800000000002</v>
      </c>
      <c r="F1118" s="26">
        <f>D1118*E1118</f>
        <v>72.227800000000002</v>
      </c>
    </row>
    <row r="1119" spans="1:6" ht="9.9" customHeight="1">
      <c r="A1119" s="49"/>
      <c r="B1119" s="27"/>
      <c r="C1119" s="23"/>
      <c r="D1119" s="25"/>
      <c r="E1119" s="26"/>
      <c r="F1119" s="26"/>
    </row>
    <row r="1120" spans="1:6" ht="9.9" customHeight="1">
      <c r="A1120" s="49"/>
      <c r="B1120" s="27"/>
      <c r="C1120" s="23"/>
      <c r="D1120" s="25"/>
      <c r="E1120" s="26"/>
      <c r="F1120" s="26"/>
    </row>
    <row r="1121" spans="1:6" ht="9.9" customHeight="1">
      <c r="A1121" s="49"/>
      <c r="B1121" s="27"/>
      <c r="C1121" s="23"/>
      <c r="D1121" s="25"/>
      <c r="E1121" s="26"/>
      <c r="F1121" s="26"/>
    </row>
    <row r="1122" spans="1:6" ht="9.9" customHeight="1">
      <c r="A1122" s="49"/>
      <c r="B1122" s="27"/>
      <c r="C1122" s="23"/>
      <c r="D1122" s="25"/>
      <c r="E1122" s="26"/>
      <c r="F1122" s="26"/>
    </row>
    <row r="1123" spans="1:6" ht="9.9" customHeight="1">
      <c r="A1123" s="49">
        <f>+A1118+1</f>
        <v>16</v>
      </c>
      <c r="B1123" s="27" t="s">
        <v>78</v>
      </c>
      <c r="C1123" s="23" t="s">
        <v>29</v>
      </c>
      <c r="D1123" s="25">
        <v>0.15</v>
      </c>
      <c r="E1123" s="26">
        <v>48.807000000000002</v>
      </c>
      <c r="F1123" s="26">
        <f>D1123*E1123</f>
        <v>7.3210499999999996</v>
      </c>
    </row>
    <row r="1124" spans="1:6" ht="9.9" customHeight="1">
      <c r="A1124" s="49"/>
      <c r="B1124" s="27"/>
      <c r="C1124" s="23"/>
      <c r="D1124" s="25"/>
      <c r="E1124" s="26"/>
      <c r="F1124" s="26"/>
    </row>
    <row r="1125" spans="1:6" ht="9.9" customHeight="1">
      <c r="A1125" s="49"/>
      <c r="B1125" s="27"/>
      <c r="C1125" s="23"/>
      <c r="D1125" s="25"/>
      <c r="E1125" s="26"/>
      <c r="F1125" s="26"/>
    </row>
    <row r="1126" spans="1:6" ht="9.9" customHeight="1">
      <c r="A1126" s="49"/>
      <c r="B1126" s="27"/>
      <c r="C1126" s="23"/>
      <c r="D1126" s="25"/>
      <c r="E1126" s="26"/>
      <c r="F1126" s="26"/>
    </row>
    <row r="1127" spans="1:6" ht="9.9" customHeight="1">
      <c r="A1127" s="49"/>
      <c r="B1127" s="27"/>
      <c r="C1127" s="23"/>
      <c r="D1127" s="25"/>
      <c r="E1127" s="26"/>
      <c r="F1127" s="26"/>
    </row>
    <row r="1128" spans="1:6" ht="9.9" customHeight="1">
      <c r="A1128" s="49">
        <f>+A1123+1</f>
        <v>17</v>
      </c>
      <c r="B1128" s="27" t="s">
        <v>202</v>
      </c>
      <c r="C1128" s="23" t="s">
        <v>18</v>
      </c>
      <c r="D1128" s="25">
        <v>6</v>
      </c>
      <c r="E1128" s="26">
        <v>200.542</v>
      </c>
      <c r="F1128" s="26">
        <f>D1128*E1128</f>
        <v>1203.252</v>
      </c>
    </row>
    <row r="1129" spans="1:6" ht="9.9" customHeight="1">
      <c r="A1129" s="49"/>
      <c r="B1129" s="27"/>
      <c r="C1129" s="23"/>
      <c r="D1129" s="25"/>
      <c r="E1129" s="26"/>
      <c r="F1129" s="26"/>
    </row>
    <row r="1130" spans="1:6" ht="9.9" customHeight="1">
      <c r="A1130" s="49"/>
      <c r="B1130" s="27"/>
      <c r="C1130" s="23"/>
      <c r="D1130" s="25"/>
      <c r="E1130" s="26"/>
      <c r="F1130" s="26"/>
    </row>
    <row r="1131" spans="1:6" ht="9.9" customHeight="1">
      <c r="A1131" s="49"/>
      <c r="B1131" s="27"/>
      <c r="C1131" s="23"/>
      <c r="D1131" s="25"/>
      <c r="E1131" s="26"/>
      <c r="F1131" s="26"/>
    </row>
    <row r="1132" spans="1:6" ht="9.9" customHeight="1">
      <c r="A1132" s="49"/>
      <c r="B1132" s="27"/>
      <c r="C1132" s="23"/>
      <c r="D1132" s="25"/>
      <c r="E1132" s="26"/>
      <c r="F1132" s="26"/>
    </row>
    <row r="1133" spans="1:6" ht="9.9" customHeight="1">
      <c r="A1133" s="49">
        <f>+A1128+1</f>
        <v>18</v>
      </c>
      <c r="B1133" s="24" t="s">
        <v>203</v>
      </c>
      <c r="C1133" s="50" t="s">
        <v>204</v>
      </c>
      <c r="D1133" s="51">
        <v>6</v>
      </c>
      <c r="E1133" s="26">
        <v>148.61500000000001</v>
      </c>
      <c r="F1133" s="26">
        <f>D1133*E1133</f>
        <v>891.69</v>
      </c>
    </row>
    <row r="1134" spans="1:6" ht="9.9" customHeight="1">
      <c r="A1134" s="49"/>
      <c r="B1134" s="24"/>
      <c r="C1134" s="50"/>
      <c r="D1134" s="51"/>
      <c r="E1134" s="26"/>
      <c r="F1134" s="26"/>
    </row>
    <row r="1135" spans="1:6" ht="9.9" customHeight="1">
      <c r="A1135" s="49"/>
      <c r="B1135" s="24"/>
      <c r="C1135" s="50"/>
      <c r="D1135" s="51"/>
      <c r="E1135" s="26"/>
      <c r="F1135" s="26"/>
    </row>
    <row r="1136" spans="1:6" ht="9.9" customHeight="1">
      <c r="A1136" s="49"/>
      <c r="B1136" s="24"/>
      <c r="C1136" s="50"/>
      <c r="D1136" s="51"/>
      <c r="E1136" s="26"/>
      <c r="F1136" s="26"/>
    </row>
    <row r="1137" spans="1:6" ht="9.9" customHeight="1">
      <c r="A1137" s="49"/>
      <c r="B1137" s="24"/>
      <c r="C1137" s="50"/>
      <c r="D1137" s="51"/>
      <c r="E1137" s="26"/>
      <c r="F1137" s="26"/>
    </row>
    <row r="1138" spans="1:6" ht="9.9" customHeight="1">
      <c r="A1138" s="49">
        <f>+A1133+1</f>
        <v>19</v>
      </c>
      <c r="B1138" s="27" t="s">
        <v>201</v>
      </c>
      <c r="C1138" s="23" t="s">
        <v>29</v>
      </c>
      <c r="D1138" s="25">
        <v>5.0000000000000001E-3</v>
      </c>
      <c r="E1138" s="26">
        <v>722.27800000000002</v>
      </c>
      <c r="F1138" s="26">
        <f>D1138*E1138</f>
        <v>3.6113900000000001</v>
      </c>
    </row>
    <row r="1139" spans="1:6" ht="9.9" customHeight="1">
      <c r="A1139" s="49"/>
      <c r="B1139" s="27"/>
      <c r="C1139" s="23"/>
      <c r="D1139" s="25"/>
      <c r="E1139" s="26"/>
      <c r="F1139" s="26"/>
    </row>
    <row r="1140" spans="1:6" ht="9.9" customHeight="1">
      <c r="A1140" s="49"/>
      <c r="B1140" s="27"/>
      <c r="C1140" s="23"/>
      <c r="D1140" s="25"/>
      <c r="E1140" s="26"/>
      <c r="F1140" s="26"/>
    </row>
    <row r="1141" spans="1:6" ht="9.9" customHeight="1">
      <c r="A1141" s="49"/>
      <c r="B1141" s="27"/>
      <c r="C1141" s="23"/>
      <c r="D1141" s="25"/>
      <c r="E1141" s="26"/>
      <c r="F1141" s="26"/>
    </row>
    <row r="1142" spans="1:6" ht="9.9" customHeight="1">
      <c r="A1142" s="49"/>
      <c r="B1142" s="27"/>
      <c r="C1142" s="23"/>
      <c r="D1142" s="25"/>
      <c r="E1142" s="26"/>
      <c r="F1142" s="26"/>
    </row>
    <row r="1143" spans="1:6" ht="9.9" customHeight="1">
      <c r="A1143" s="49">
        <f>+A1138+1</f>
        <v>20</v>
      </c>
      <c r="B1143" s="27" t="s">
        <v>78</v>
      </c>
      <c r="C1143" s="23" t="s">
        <v>29</v>
      </c>
      <c r="D1143" s="25">
        <v>5.0000000000000001E-3</v>
      </c>
      <c r="E1143" s="26">
        <v>48.807000000000002</v>
      </c>
      <c r="F1143" s="26">
        <f>D1143*E1143</f>
        <v>0.24403500000000003</v>
      </c>
    </row>
    <row r="1144" spans="1:6" ht="9.9" customHeight="1">
      <c r="A1144" s="49"/>
      <c r="B1144" s="27"/>
      <c r="C1144" s="23"/>
      <c r="D1144" s="25"/>
      <c r="E1144" s="26"/>
      <c r="F1144" s="26"/>
    </row>
    <row r="1145" spans="1:6" ht="9.9" customHeight="1">
      <c r="A1145" s="49"/>
      <c r="B1145" s="27"/>
      <c r="C1145" s="23"/>
      <c r="D1145" s="25"/>
      <c r="E1145" s="26"/>
      <c r="F1145" s="26"/>
    </row>
    <row r="1146" spans="1:6" ht="9.9" customHeight="1">
      <c r="A1146" s="49"/>
      <c r="B1146" s="27"/>
      <c r="C1146" s="23"/>
      <c r="D1146" s="25"/>
      <c r="E1146" s="26"/>
      <c r="F1146" s="26"/>
    </row>
    <row r="1147" spans="1:6" ht="9.9" customHeight="1">
      <c r="A1147" s="49"/>
      <c r="B1147" s="27"/>
      <c r="C1147" s="23"/>
      <c r="D1147" s="25"/>
      <c r="E1147" s="26"/>
      <c r="F1147" s="26"/>
    </row>
    <row r="1148" spans="1:6" ht="9.9" customHeight="1">
      <c r="A1148" s="49">
        <f>+A1143+1</f>
        <v>21</v>
      </c>
      <c r="B1148" s="40" t="s">
        <v>205</v>
      </c>
      <c r="C1148" s="41" t="s">
        <v>44</v>
      </c>
      <c r="D1148" s="45">
        <v>124</v>
      </c>
      <c r="E1148" s="26">
        <v>0.56100000000000005</v>
      </c>
      <c r="F1148" s="26">
        <f>D1148*E1148</f>
        <v>69.564000000000007</v>
      </c>
    </row>
    <row r="1149" spans="1:6" ht="9.9" customHeight="1">
      <c r="A1149" s="49"/>
      <c r="B1149" s="40"/>
      <c r="C1149" s="41"/>
      <c r="D1149" s="45"/>
      <c r="E1149" s="26"/>
      <c r="F1149" s="26"/>
    </row>
    <row r="1150" spans="1:6" ht="9.9" customHeight="1">
      <c r="A1150" s="49"/>
      <c r="B1150" s="40"/>
      <c r="C1150" s="41"/>
      <c r="D1150" s="45"/>
      <c r="E1150" s="26"/>
      <c r="F1150" s="26"/>
    </row>
    <row r="1151" spans="1:6" ht="9.9" customHeight="1">
      <c r="A1151" s="49"/>
      <c r="B1151" s="40"/>
      <c r="C1151" s="41"/>
      <c r="D1151" s="45"/>
      <c r="E1151" s="26"/>
      <c r="F1151" s="26"/>
    </row>
    <row r="1152" spans="1:6" ht="9.9" customHeight="1">
      <c r="A1152" s="49"/>
      <c r="B1152" s="40"/>
      <c r="C1152" s="41"/>
      <c r="D1152" s="45"/>
      <c r="E1152" s="26"/>
      <c r="F1152" s="26"/>
    </row>
    <row r="1153" spans="1:6" ht="9.9" customHeight="1">
      <c r="A1153" s="49">
        <f>+A1148+1</f>
        <v>22</v>
      </c>
      <c r="B1153" s="40" t="s">
        <v>206</v>
      </c>
      <c r="C1153" s="41" t="s">
        <v>18</v>
      </c>
      <c r="D1153" s="45">
        <v>6.2</v>
      </c>
      <c r="E1153" s="26">
        <v>5.8019999999999996</v>
      </c>
      <c r="F1153" s="26">
        <f>D1153*E1153</f>
        <v>35.9724</v>
      </c>
    </row>
    <row r="1154" spans="1:6" ht="9.9" customHeight="1">
      <c r="A1154" s="49"/>
      <c r="B1154" s="40"/>
      <c r="C1154" s="41"/>
      <c r="D1154" s="45"/>
      <c r="E1154" s="26"/>
      <c r="F1154" s="26"/>
    </row>
    <row r="1155" spans="1:6" ht="9.9" customHeight="1">
      <c r="A1155" s="49"/>
      <c r="B1155" s="40"/>
      <c r="C1155" s="41"/>
      <c r="D1155" s="45"/>
      <c r="E1155" s="26"/>
      <c r="F1155" s="26"/>
    </row>
    <row r="1156" spans="1:6" ht="9.9" customHeight="1">
      <c r="A1156" s="49"/>
      <c r="B1156" s="40"/>
      <c r="C1156" s="41"/>
      <c r="D1156" s="45"/>
      <c r="E1156" s="26"/>
      <c r="F1156" s="26"/>
    </row>
    <row r="1157" spans="1:6" ht="9.9" customHeight="1">
      <c r="A1157" s="49"/>
      <c r="B1157" s="40"/>
      <c r="C1157" s="41"/>
      <c r="D1157" s="45"/>
      <c r="E1157" s="26"/>
      <c r="F1157" s="26"/>
    </row>
    <row r="1158" spans="1:6" ht="9.9" customHeight="1">
      <c r="A1158" s="49">
        <f>+A1153+1</f>
        <v>23</v>
      </c>
      <c r="B1158" s="27" t="s">
        <v>91</v>
      </c>
      <c r="C1158" s="23" t="s">
        <v>29</v>
      </c>
      <c r="D1158" s="25">
        <v>12.4</v>
      </c>
      <c r="E1158" s="26">
        <v>4.891</v>
      </c>
      <c r="F1158" s="26">
        <f>D1158*E1158</f>
        <v>60.648400000000002</v>
      </c>
    </row>
    <row r="1159" spans="1:6" ht="9.9" customHeight="1">
      <c r="A1159" s="49"/>
      <c r="B1159" s="27"/>
      <c r="C1159" s="23"/>
      <c r="D1159" s="25"/>
      <c r="E1159" s="26"/>
      <c r="F1159" s="26"/>
    </row>
    <row r="1160" spans="1:6" ht="9.9" customHeight="1">
      <c r="A1160" s="49"/>
      <c r="B1160" s="27"/>
      <c r="C1160" s="23"/>
      <c r="D1160" s="25"/>
      <c r="E1160" s="26"/>
      <c r="F1160" s="26"/>
    </row>
    <row r="1161" spans="1:6" ht="9.9" customHeight="1">
      <c r="A1161" s="49"/>
      <c r="B1161" s="27"/>
      <c r="C1161" s="23"/>
      <c r="D1161" s="25"/>
      <c r="E1161" s="26"/>
      <c r="F1161" s="26"/>
    </row>
    <row r="1162" spans="1:6" ht="9.9" customHeight="1">
      <c r="A1162" s="49"/>
      <c r="B1162" s="27"/>
      <c r="C1162" s="23"/>
      <c r="D1162" s="25"/>
      <c r="E1162" s="26"/>
      <c r="F1162" s="26"/>
    </row>
    <row r="1163" spans="1:6" ht="9.9" customHeight="1">
      <c r="A1163" s="49">
        <f>+A1158+1</f>
        <v>24</v>
      </c>
      <c r="B1163" s="40" t="s">
        <v>207</v>
      </c>
      <c r="C1163" s="41" t="s">
        <v>11</v>
      </c>
      <c r="D1163" s="35">
        <v>62</v>
      </c>
      <c r="E1163" s="26">
        <v>1.5620000000000001</v>
      </c>
      <c r="F1163" s="26">
        <f>D1163*E1163</f>
        <v>96.844000000000008</v>
      </c>
    </row>
    <row r="1164" spans="1:6" ht="9.9" customHeight="1">
      <c r="A1164" s="49"/>
      <c r="B1164" s="40"/>
      <c r="C1164" s="41"/>
      <c r="D1164" s="35"/>
      <c r="E1164" s="26"/>
      <c r="F1164" s="26"/>
    </row>
    <row r="1165" spans="1:6" ht="9.9" customHeight="1">
      <c r="A1165" s="49"/>
      <c r="B1165" s="40"/>
      <c r="C1165" s="41"/>
      <c r="D1165" s="35"/>
      <c r="E1165" s="26"/>
      <c r="F1165" s="26"/>
    </row>
    <row r="1166" spans="1:6" ht="9.9" customHeight="1">
      <c r="A1166" s="49"/>
      <c r="B1166" s="40"/>
      <c r="C1166" s="41"/>
      <c r="D1166" s="35"/>
      <c r="E1166" s="26"/>
      <c r="F1166" s="26"/>
    </row>
    <row r="1167" spans="1:6" ht="9.9" customHeight="1">
      <c r="A1167" s="49"/>
      <c r="B1167" s="40"/>
      <c r="C1167" s="41"/>
      <c r="D1167" s="35"/>
      <c r="E1167" s="26"/>
      <c r="F1167" s="26"/>
    </row>
    <row r="1168" spans="1:6" ht="9.9" customHeight="1">
      <c r="A1168" s="49">
        <f>+A1163+1</f>
        <v>25</v>
      </c>
      <c r="B1168" s="40" t="s">
        <v>208</v>
      </c>
      <c r="C1168" s="41" t="s">
        <v>11</v>
      </c>
      <c r="D1168" s="35">
        <v>62</v>
      </c>
      <c r="E1168" s="26">
        <v>5.6470000000000002</v>
      </c>
      <c r="F1168" s="26">
        <f>D1168*E1168</f>
        <v>350.11400000000003</v>
      </c>
    </row>
    <row r="1169" spans="1:6" ht="9.9" customHeight="1">
      <c r="A1169" s="49"/>
      <c r="B1169" s="40"/>
      <c r="C1169" s="41"/>
      <c r="D1169" s="35"/>
      <c r="E1169" s="26"/>
      <c r="F1169" s="26"/>
    </row>
    <row r="1170" spans="1:6" ht="9.9" customHeight="1">
      <c r="A1170" s="49"/>
      <c r="B1170" s="40"/>
      <c r="C1170" s="41"/>
      <c r="D1170" s="35"/>
      <c r="E1170" s="26"/>
      <c r="F1170" s="26"/>
    </row>
    <row r="1171" spans="1:6" ht="9.9" customHeight="1">
      <c r="A1171" s="49"/>
      <c r="B1171" s="40"/>
      <c r="C1171" s="41"/>
      <c r="D1171" s="35"/>
      <c r="E1171" s="26"/>
      <c r="F1171" s="26"/>
    </row>
    <row r="1172" spans="1:6" ht="9.9" customHeight="1">
      <c r="A1172" s="49"/>
      <c r="B1172" s="40"/>
      <c r="C1172" s="41"/>
      <c r="D1172" s="35"/>
      <c r="E1172" s="26"/>
      <c r="F1172" s="26"/>
    </row>
    <row r="1173" spans="1:6" ht="9.9" customHeight="1">
      <c r="A1173" s="49">
        <f>+A1168+1</f>
        <v>26</v>
      </c>
      <c r="B1173" s="40" t="s">
        <v>209</v>
      </c>
      <c r="C1173" s="41" t="s">
        <v>11</v>
      </c>
      <c r="D1173" s="35">
        <v>62</v>
      </c>
      <c r="E1173" s="26">
        <v>4.0250000000000004</v>
      </c>
      <c r="F1173" s="26">
        <f>D1173*E1173</f>
        <v>249.55</v>
      </c>
    </row>
    <row r="1174" spans="1:6" ht="9.9" customHeight="1">
      <c r="A1174" s="49"/>
      <c r="B1174" s="40"/>
      <c r="C1174" s="41"/>
      <c r="D1174" s="35"/>
      <c r="E1174" s="26"/>
      <c r="F1174" s="26"/>
    </row>
    <row r="1175" spans="1:6" ht="9.9" customHeight="1">
      <c r="A1175" s="49"/>
      <c r="B1175" s="40"/>
      <c r="C1175" s="41"/>
      <c r="D1175" s="35"/>
      <c r="E1175" s="26"/>
      <c r="F1175" s="26"/>
    </row>
    <row r="1176" spans="1:6" ht="9.9" customHeight="1">
      <c r="A1176" s="49"/>
      <c r="B1176" s="40"/>
      <c r="C1176" s="41"/>
      <c r="D1176" s="35"/>
      <c r="E1176" s="26"/>
      <c r="F1176" s="26"/>
    </row>
    <row r="1177" spans="1:6" ht="9.9" customHeight="1">
      <c r="A1177" s="49"/>
      <c r="B1177" s="40"/>
      <c r="C1177" s="41"/>
      <c r="D1177" s="35"/>
      <c r="E1177" s="26"/>
      <c r="F1177" s="26"/>
    </row>
    <row r="1178" spans="1:6" ht="9.9" customHeight="1">
      <c r="A1178" s="23"/>
      <c r="B1178" s="46" t="s">
        <v>210</v>
      </c>
      <c r="C1178" s="23"/>
      <c r="D1178" s="25"/>
      <c r="E1178" s="26"/>
      <c r="F1178" s="26"/>
    </row>
    <row r="1179" spans="1:6" ht="9.9" customHeight="1">
      <c r="A1179" s="23"/>
      <c r="B1179" s="47"/>
      <c r="C1179" s="23"/>
      <c r="D1179" s="25"/>
      <c r="E1179" s="26"/>
      <c r="F1179" s="26"/>
    </row>
    <row r="1180" spans="1:6" ht="9.9" customHeight="1">
      <c r="A1180" s="23"/>
      <c r="B1180" s="47"/>
      <c r="C1180" s="23"/>
      <c r="D1180" s="25"/>
      <c r="E1180" s="26"/>
      <c r="F1180" s="26"/>
    </row>
    <row r="1181" spans="1:6" ht="9.9" customHeight="1">
      <c r="A1181" s="23"/>
      <c r="B1181" s="47"/>
      <c r="C1181" s="23"/>
      <c r="D1181" s="25"/>
      <c r="E1181" s="26"/>
      <c r="F1181" s="26"/>
    </row>
    <row r="1182" spans="1:6" ht="9.9" customHeight="1">
      <c r="A1182" s="23"/>
      <c r="B1182" s="48"/>
      <c r="C1182" s="23"/>
      <c r="D1182" s="25"/>
      <c r="E1182" s="26"/>
      <c r="F1182" s="26"/>
    </row>
    <row r="1183" spans="1:6" ht="9.9" customHeight="1">
      <c r="A1183" s="33"/>
      <c r="B1183" s="39" t="s">
        <v>9</v>
      </c>
      <c r="C1183" s="33"/>
      <c r="D1183" s="26"/>
      <c r="E1183" s="26"/>
      <c r="F1183" s="26"/>
    </row>
    <row r="1184" spans="1:6" ht="9.9" customHeight="1">
      <c r="A1184" s="33"/>
      <c r="B1184" s="39"/>
      <c r="C1184" s="33"/>
      <c r="D1184" s="26"/>
      <c r="E1184" s="26"/>
      <c r="F1184" s="26"/>
    </row>
    <row r="1185" spans="1:6" ht="9.9" customHeight="1">
      <c r="A1185" s="33"/>
      <c r="B1185" s="39"/>
      <c r="C1185" s="33"/>
      <c r="D1185" s="26"/>
      <c r="E1185" s="26"/>
      <c r="F1185" s="26"/>
    </row>
    <row r="1186" spans="1:6" ht="9.9" customHeight="1">
      <c r="A1186" s="33"/>
      <c r="B1186" s="39"/>
      <c r="C1186" s="33"/>
      <c r="D1186" s="26"/>
      <c r="E1186" s="26"/>
      <c r="F1186" s="26"/>
    </row>
    <row r="1187" spans="1:6" ht="9.9" customHeight="1">
      <c r="A1187" s="33"/>
      <c r="B1187" s="39"/>
      <c r="C1187" s="33"/>
      <c r="D1187" s="26"/>
      <c r="E1187" s="26"/>
      <c r="F1187" s="26"/>
    </row>
    <row r="1188" spans="1:6" ht="9.9" customHeight="1">
      <c r="A1188" s="32">
        <v>1</v>
      </c>
      <c r="B1188" s="40" t="s">
        <v>211</v>
      </c>
      <c r="C1188" s="41" t="s">
        <v>18</v>
      </c>
      <c r="D1188" s="45">
        <v>24</v>
      </c>
      <c r="E1188" s="26">
        <v>5.8019999999999996</v>
      </c>
      <c r="F1188" s="26">
        <f>D1188*E1188</f>
        <v>139.24799999999999</v>
      </c>
    </row>
    <row r="1189" spans="1:6" ht="9.9" customHeight="1">
      <c r="A1189" s="32"/>
      <c r="B1189" s="40"/>
      <c r="C1189" s="41"/>
      <c r="D1189" s="45"/>
      <c r="E1189" s="26"/>
      <c r="F1189" s="26"/>
    </row>
    <row r="1190" spans="1:6" ht="9.9" customHeight="1">
      <c r="A1190" s="32"/>
      <c r="B1190" s="40"/>
      <c r="C1190" s="41"/>
      <c r="D1190" s="45"/>
      <c r="E1190" s="26"/>
      <c r="F1190" s="26"/>
    </row>
    <row r="1191" spans="1:6" ht="9.9" customHeight="1">
      <c r="A1191" s="32"/>
      <c r="B1191" s="40"/>
      <c r="C1191" s="41"/>
      <c r="D1191" s="45"/>
      <c r="E1191" s="26"/>
      <c r="F1191" s="26"/>
    </row>
    <row r="1192" spans="1:6" ht="9.9" customHeight="1">
      <c r="A1192" s="32"/>
      <c r="B1192" s="40"/>
      <c r="C1192" s="41"/>
      <c r="D1192" s="45"/>
      <c r="E1192" s="26"/>
      <c r="F1192" s="26"/>
    </row>
    <row r="1193" spans="1:6" ht="9.9" customHeight="1">
      <c r="A1193" s="32">
        <f>+A1188+1</f>
        <v>2</v>
      </c>
      <c r="B1193" s="40" t="s">
        <v>212</v>
      </c>
      <c r="C1193" s="41" t="s">
        <v>18</v>
      </c>
      <c r="D1193" s="45">
        <v>48</v>
      </c>
      <c r="E1193" s="26">
        <v>0.72599999999999998</v>
      </c>
      <c r="F1193" s="26">
        <f>D1193*E1193</f>
        <v>34.847999999999999</v>
      </c>
    </row>
    <row r="1194" spans="1:6" ht="9.9" customHeight="1">
      <c r="A1194" s="32"/>
      <c r="B1194" s="40"/>
      <c r="C1194" s="41"/>
      <c r="D1194" s="45"/>
      <c r="E1194" s="26"/>
      <c r="F1194" s="26"/>
    </row>
    <row r="1195" spans="1:6" ht="9.9" customHeight="1">
      <c r="A1195" s="32"/>
      <c r="B1195" s="40"/>
      <c r="C1195" s="41"/>
      <c r="D1195" s="45"/>
      <c r="E1195" s="26"/>
      <c r="F1195" s="26"/>
    </row>
    <row r="1196" spans="1:6" ht="9.9" customHeight="1">
      <c r="A1196" s="32"/>
      <c r="B1196" s="40"/>
      <c r="C1196" s="41"/>
      <c r="D1196" s="45"/>
      <c r="E1196" s="26"/>
      <c r="F1196" s="26"/>
    </row>
    <row r="1197" spans="1:6" ht="9.9" customHeight="1">
      <c r="A1197" s="32"/>
      <c r="B1197" s="40"/>
      <c r="C1197" s="41"/>
      <c r="D1197" s="45"/>
      <c r="E1197" s="26"/>
      <c r="F1197" s="26"/>
    </row>
    <row r="1198" spans="1:6" ht="9.9" customHeight="1">
      <c r="A1198" s="32">
        <f>+A1193+1</f>
        <v>3</v>
      </c>
      <c r="B1198" s="27" t="s">
        <v>213</v>
      </c>
      <c r="C1198" s="23" t="s">
        <v>18</v>
      </c>
      <c r="D1198" s="35">
        <v>3.2</v>
      </c>
      <c r="E1198" s="26">
        <v>24.187000000000001</v>
      </c>
      <c r="F1198" s="26">
        <f>D1198*E1198</f>
        <v>77.398400000000009</v>
      </c>
    </row>
    <row r="1199" spans="1:6" ht="9.9" customHeight="1">
      <c r="A1199" s="32"/>
      <c r="B1199" s="27"/>
      <c r="C1199" s="23"/>
      <c r="D1199" s="35"/>
      <c r="E1199" s="26"/>
      <c r="F1199" s="26"/>
    </row>
    <row r="1200" spans="1:6" ht="9.9" customHeight="1">
      <c r="A1200" s="32"/>
      <c r="B1200" s="27"/>
      <c r="C1200" s="23"/>
      <c r="D1200" s="35"/>
      <c r="E1200" s="26"/>
      <c r="F1200" s="26"/>
    </row>
    <row r="1201" spans="1:6" ht="9.9" customHeight="1">
      <c r="A1201" s="32"/>
      <c r="B1201" s="27"/>
      <c r="C1201" s="23"/>
      <c r="D1201" s="35"/>
      <c r="E1201" s="26"/>
      <c r="F1201" s="26"/>
    </row>
    <row r="1202" spans="1:6" ht="9.9" customHeight="1">
      <c r="A1202" s="32"/>
      <c r="B1202" s="27"/>
      <c r="C1202" s="23"/>
      <c r="D1202" s="35"/>
      <c r="E1202" s="26"/>
      <c r="F1202" s="26"/>
    </row>
    <row r="1203" spans="1:6" ht="9.9" customHeight="1">
      <c r="A1203" s="32">
        <f>+A1198+1</f>
        <v>4</v>
      </c>
      <c r="B1203" s="27" t="s">
        <v>214</v>
      </c>
      <c r="C1203" s="23" t="s">
        <v>18</v>
      </c>
      <c r="D1203" s="25">
        <v>150</v>
      </c>
      <c r="E1203" s="26">
        <v>0.20699999999999999</v>
      </c>
      <c r="F1203" s="26">
        <f>D1203*E1203</f>
        <v>31.049999999999997</v>
      </c>
    </row>
    <row r="1204" spans="1:6" ht="9.9" customHeight="1">
      <c r="A1204" s="32"/>
      <c r="B1204" s="27"/>
      <c r="C1204" s="23"/>
      <c r="D1204" s="25"/>
      <c r="E1204" s="26"/>
      <c r="F1204" s="26"/>
    </row>
    <row r="1205" spans="1:6" ht="9.9" customHeight="1">
      <c r="A1205" s="32"/>
      <c r="B1205" s="27"/>
      <c r="C1205" s="23"/>
      <c r="D1205" s="25"/>
      <c r="E1205" s="26"/>
      <c r="F1205" s="26"/>
    </row>
    <row r="1206" spans="1:6" ht="9.9" customHeight="1">
      <c r="A1206" s="32"/>
      <c r="B1206" s="27"/>
      <c r="C1206" s="23"/>
      <c r="D1206" s="25"/>
      <c r="E1206" s="26"/>
      <c r="F1206" s="26"/>
    </row>
    <row r="1207" spans="1:6" ht="9.9" customHeight="1">
      <c r="A1207" s="32"/>
      <c r="B1207" s="27"/>
      <c r="C1207" s="23"/>
      <c r="D1207" s="25"/>
      <c r="E1207" s="26"/>
      <c r="F1207" s="26"/>
    </row>
    <row r="1208" spans="1:6" ht="9.9" customHeight="1">
      <c r="A1208" s="32">
        <f>+A1203+1</f>
        <v>5</v>
      </c>
      <c r="B1208" s="27" t="s">
        <v>91</v>
      </c>
      <c r="C1208" s="23" t="s">
        <v>29</v>
      </c>
      <c r="D1208" s="25">
        <v>150.4</v>
      </c>
      <c r="E1208" s="26">
        <v>4.891</v>
      </c>
      <c r="F1208" s="26">
        <f>D1208*E1208</f>
        <v>735.60640000000001</v>
      </c>
    </row>
    <row r="1209" spans="1:6" ht="9.9" customHeight="1">
      <c r="A1209" s="32"/>
      <c r="B1209" s="27"/>
      <c r="C1209" s="23"/>
      <c r="D1209" s="25"/>
      <c r="E1209" s="26"/>
      <c r="F1209" s="26"/>
    </row>
    <row r="1210" spans="1:6" ht="9.9" customHeight="1">
      <c r="A1210" s="32"/>
      <c r="B1210" s="27"/>
      <c r="C1210" s="23"/>
      <c r="D1210" s="25"/>
      <c r="E1210" s="26"/>
      <c r="F1210" s="26"/>
    </row>
    <row r="1211" spans="1:6" ht="9.9" customHeight="1">
      <c r="A1211" s="32"/>
      <c r="B1211" s="27"/>
      <c r="C1211" s="23"/>
      <c r="D1211" s="25"/>
      <c r="E1211" s="26"/>
      <c r="F1211" s="26"/>
    </row>
    <row r="1212" spans="1:6" ht="9.9" customHeight="1">
      <c r="A1212" s="32"/>
      <c r="B1212" s="27"/>
      <c r="C1212" s="23"/>
      <c r="D1212" s="25"/>
      <c r="E1212" s="26"/>
      <c r="F1212" s="26"/>
    </row>
    <row r="1213" spans="1:6" ht="9.9" customHeight="1">
      <c r="A1213" s="33"/>
      <c r="B1213" s="39" t="s">
        <v>215</v>
      </c>
      <c r="C1213" s="33"/>
      <c r="D1213" s="26">
        <v>0</v>
      </c>
      <c r="E1213" s="26">
        <v>0</v>
      </c>
      <c r="F1213" s="26">
        <f>D1213*E1213</f>
        <v>0</v>
      </c>
    </row>
    <row r="1214" spans="1:6" ht="9.9" customHeight="1">
      <c r="A1214" s="33"/>
      <c r="B1214" s="39"/>
      <c r="C1214" s="33"/>
      <c r="D1214" s="26"/>
      <c r="E1214" s="26"/>
      <c r="F1214" s="26"/>
    </row>
    <row r="1215" spans="1:6" ht="9.9" customHeight="1">
      <c r="A1215" s="33"/>
      <c r="B1215" s="39"/>
      <c r="C1215" s="33"/>
      <c r="D1215" s="26"/>
      <c r="E1215" s="26"/>
      <c r="F1215" s="26"/>
    </row>
    <row r="1216" spans="1:6" ht="9.9" customHeight="1">
      <c r="A1216" s="33"/>
      <c r="B1216" s="39"/>
      <c r="C1216" s="33"/>
      <c r="D1216" s="26"/>
      <c r="E1216" s="26"/>
      <c r="F1216" s="26"/>
    </row>
    <row r="1217" spans="1:6" ht="9.9" customHeight="1">
      <c r="A1217" s="33"/>
      <c r="B1217" s="39"/>
      <c r="C1217" s="33"/>
      <c r="D1217" s="26"/>
      <c r="E1217" s="26"/>
      <c r="F1217" s="26"/>
    </row>
    <row r="1218" spans="1:6" ht="9.9" customHeight="1">
      <c r="A1218" s="32">
        <f>+A1208+1</f>
        <v>6</v>
      </c>
      <c r="B1218" s="27" t="s">
        <v>216</v>
      </c>
      <c r="C1218" s="23" t="s">
        <v>18</v>
      </c>
      <c r="D1218" s="25">
        <v>150</v>
      </c>
      <c r="E1218" s="26">
        <v>0.154</v>
      </c>
      <c r="F1218" s="26">
        <f>D1218*E1218</f>
        <v>23.1</v>
      </c>
    </row>
    <row r="1219" spans="1:6" ht="9.9" customHeight="1">
      <c r="A1219" s="32"/>
      <c r="B1219" s="27"/>
      <c r="C1219" s="23"/>
      <c r="D1219" s="25"/>
      <c r="E1219" s="26"/>
      <c r="F1219" s="26"/>
    </row>
    <row r="1220" spans="1:6" ht="9.9" customHeight="1">
      <c r="A1220" s="32"/>
      <c r="B1220" s="27"/>
      <c r="C1220" s="23"/>
      <c r="D1220" s="25"/>
      <c r="E1220" s="26"/>
      <c r="F1220" s="26"/>
    </row>
    <row r="1221" spans="1:6" ht="9.9" customHeight="1">
      <c r="A1221" s="32"/>
      <c r="B1221" s="27"/>
      <c r="C1221" s="23"/>
      <c r="D1221" s="25"/>
      <c r="E1221" s="26"/>
      <c r="F1221" s="26"/>
    </row>
    <row r="1222" spans="1:6" ht="9.9" customHeight="1">
      <c r="A1222" s="32"/>
      <c r="B1222" s="27"/>
      <c r="C1222" s="23"/>
      <c r="D1222" s="25"/>
      <c r="E1222" s="26"/>
      <c r="F1222" s="26"/>
    </row>
    <row r="1223" spans="1:6" ht="9.9" customHeight="1">
      <c r="A1223" s="23">
        <f>+A1218+1</f>
        <v>7</v>
      </c>
      <c r="B1223" s="27" t="s">
        <v>217</v>
      </c>
      <c r="C1223" s="23" t="s">
        <v>11</v>
      </c>
      <c r="D1223" s="35">
        <v>480</v>
      </c>
      <c r="E1223" s="26">
        <v>1.7999999999999999E-2</v>
      </c>
      <c r="F1223" s="26">
        <f>D1223*E1223</f>
        <v>8.6399999999999988</v>
      </c>
    </row>
    <row r="1224" spans="1:6" ht="9.9" customHeight="1">
      <c r="A1224" s="23"/>
      <c r="B1224" s="27"/>
      <c r="C1224" s="23"/>
      <c r="D1224" s="35"/>
      <c r="E1224" s="26"/>
      <c r="F1224" s="26"/>
    </row>
    <row r="1225" spans="1:6" ht="9.9" customHeight="1">
      <c r="A1225" s="23"/>
      <c r="B1225" s="27"/>
      <c r="C1225" s="23"/>
      <c r="D1225" s="35"/>
      <c r="E1225" s="26"/>
      <c r="F1225" s="26"/>
    </row>
    <row r="1226" spans="1:6" ht="9.9" customHeight="1">
      <c r="A1226" s="23"/>
      <c r="B1226" s="27"/>
      <c r="C1226" s="23"/>
      <c r="D1226" s="35"/>
      <c r="E1226" s="26"/>
      <c r="F1226" s="26"/>
    </row>
    <row r="1227" spans="1:6" ht="9.9" customHeight="1">
      <c r="A1227" s="23"/>
      <c r="B1227" s="27"/>
      <c r="C1227" s="23"/>
      <c r="D1227" s="35"/>
      <c r="E1227" s="26"/>
      <c r="F1227" s="26"/>
    </row>
    <row r="1228" spans="1:6" ht="9.9" customHeight="1">
      <c r="A1228" s="23">
        <f>+A1223+1</f>
        <v>8</v>
      </c>
      <c r="B1228" s="27" t="s">
        <v>218</v>
      </c>
      <c r="C1228" s="23" t="s">
        <v>11</v>
      </c>
      <c r="D1228" s="25">
        <v>480</v>
      </c>
      <c r="E1228" s="26">
        <v>3.8639999999999999</v>
      </c>
      <c r="F1228" s="26">
        <f>D1228*E1228</f>
        <v>1854.72</v>
      </c>
    </row>
    <row r="1229" spans="1:6" ht="9.9" customHeight="1">
      <c r="A1229" s="23"/>
      <c r="B1229" s="27"/>
      <c r="C1229" s="23"/>
      <c r="D1229" s="25"/>
      <c r="E1229" s="26"/>
      <c r="F1229" s="26"/>
    </row>
    <row r="1230" spans="1:6" ht="9.9" customHeight="1">
      <c r="A1230" s="23"/>
      <c r="B1230" s="27"/>
      <c r="C1230" s="23"/>
      <c r="D1230" s="25"/>
      <c r="E1230" s="26"/>
      <c r="F1230" s="26"/>
    </row>
    <row r="1231" spans="1:6" ht="9.9" customHeight="1">
      <c r="A1231" s="23"/>
      <c r="B1231" s="27"/>
      <c r="C1231" s="23"/>
      <c r="D1231" s="25"/>
      <c r="E1231" s="26"/>
      <c r="F1231" s="26"/>
    </row>
    <row r="1232" spans="1:6" ht="9.9" customHeight="1">
      <c r="A1232" s="23"/>
      <c r="B1232" s="27"/>
      <c r="C1232" s="23"/>
      <c r="D1232" s="25"/>
      <c r="E1232" s="26"/>
      <c r="F1232" s="26"/>
    </row>
    <row r="1233" spans="1:6" ht="9.9" customHeight="1">
      <c r="A1233" s="23">
        <f>+A1228+1</f>
        <v>9</v>
      </c>
      <c r="B1233" s="42" t="s">
        <v>57</v>
      </c>
      <c r="C1233" s="43" t="s">
        <v>29</v>
      </c>
      <c r="D1233" s="44">
        <v>2.4</v>
      </c>
      <c r="E1233" s="26">
        <v>522.79100000000005</v>
      </c>
      <c r="F1233" s="26">
        <f>D1233*E1233</f>
        <v>1254.6984</v>
      </c>
    </row>
    <row r="1234" spans="1:6" ht="9.9" customHeight="1">
      <c r="A1234" s="23"/>
      <c r="B1234" s="42"/>
      <c r="C1234" s="43"/>
      <c r="D1234" s="44"/>
      <c r="E1234" s="26"/>
      <c r="F1234" s="26"/>
    </row>
    <row r="1235" spans="1:6" ht="9.9" customHeight="1">
      <c r="A1235" s="23"/>
      <c r="B1235" s="42"/>
      <c r="C1235" s="43"/>
      <c r="D1235" s="44"/>
      <c r="E1235" s="26"/>
      <c r="F1235" s="26"/>
    </row>
    <row r="1236" spans="1:6" ht="9.9" customHeight="1">
      <c r="A1236" s="23"/>
      <c r="B1236" s="42"/>
      <c r="C1236" s="43"/>
      <c r="D1236" s="44"/>
      <c r="E1236" s="26"/>
      <c r="F1236" s="26"/>
    </row>
    <row r="1237" spans="1:6" ht="9.9" customHeight="1">
      <c r="A1237" s="23"/>
      <c r="B1237" s="42"/>
      <c r="C1237" s="43"/>
      <c r="D1237" s="44"/>
      <c r="E1237" s="26"/>
      <c r="F1237" s="26"/>
    </row>
    <row r="1238" spans="1:6" ht="9.9" customHeight="1">
      <c r="A1238" s="23">
        <f>+A1233+1</f>
        <v>10</v>
      </c>
      <c r="B1238" s="27" t="s">
        <v>219</v>
      </c>
      <c r="C1238" s="23" t="s">
        <v>11</v>
      </c>
      <c r="D1238" s="35">
        <v>480</v>
      </c>
      <c r="E1238" s="26">
        <v>1.86</v>
      </c>
      <c r="F1238" s="26">
        <f>D1238*E1238</f>
        <v>892.80000000000007</v>
      </c>
    </row>
    <row r="1239" spans="1:6" ht="9.9" customHeight="1">
      <c r="A1239" s="23"/>
      <c r="B1239" s="27"/>
      <c r="C1239" s="23"/>
      <c r="D1239" s="35"/>
      <c r="E1239" s="26"/>
      <c r="F1239" s="26"/>
    </row>
    <row r="1240" spans="1:6" ht="9.9" customHeight="1">
      <c r="A1240" s="23"/>
      <c r="B1240" s="27"/>
      <c r="C1240" s="23"/>
      <c r="D1240" s="35"/>
      <c r="E1240" s="26"/>
      <c r="F1240" s="26"/>
    </row>
    <row r="1241" spans="1:6" ht="9.9" customHeight="1">
      <c r="A1241" s="23"/>
      <c r="B1241" s="27"/>
      <c r="C1241" s="23"/>
      <c r="D1241" s="35"/>
      <c r="E1241" s="26"/>
      <c r="F1241" s="26"/>
    </row>
    <row r="1242" spans="1:6" ht="9.9" customHeight="1">
      <c r="A1242" s="23"/>
      <c r="B1242" s="27"/>
      <c r="C1242" s="23"/>
      <c r="D1242" s="35"/>
      <c r="E1242" s="26"/>
      <c r="F1242" s="26"/>
    </row>
    <row r="1243" spans="1:6" ht="9.9" customHeight="1">
      <c r="A1243" s="23">
        <f>+A1238+1</f>
        <v>11</v>
      </c>
      <c r="B1243" s="40" t="s">
        <v>220</v>
      </c>
      <c r="C1243" s="41" t="s">
        <v>11</v>
      </c>
      <c r="D1243" s="35">
        <v>480</v>
      </c>
      <c r="E1243" s="26">
        <v>4.9640000000000004</v>
      </c>
      <c r="F1243" s="26">
        <f>D1243*E1243</f>
        <v>2382.7200000000003</v>
      </c>
    </row>
    <row r="1244" spans="1:6" ht="9.9" customHeight="1">
      <c r="A1244" s="23"/>
      <c r="B1244" s="40"/>
      <c r="C1244" s="41"/>
      <c r="D1244" s="35"/>
      <c r="E1244" s="26"/>
      <c r="F1244" s="26"/>
    </row>
    <row r="1245" spans="1:6" ht="9.9" customHeight="1">
      <c r="A1245" s="23"/>
      <c r="B1245" s="40"/>
      <c r="C1245" s="41"/>
      <c r="D1245" s="35"/>
      <c r="E1245" s="26"/>
      <c r="F1245" s="26"/>
    </row>
    <row r="1246" spans="1:6" ht="9.9" customHeight="1">
      <c r="A1246" s="23"/>
      <c r="B1246" s="40"/>
      <c r="C1246" s="41"/>
      <c r="D1246" s="35"/>
      <c r="E1246" s="26"/>
      <c r="F1246" s="26"/>
    </row>
    <row r="1247" spans="1:6" ht="9.9" customHeight="1">
      <c r="A1247" s="23"/>
      <c r="B1247" s="40"/>
      <c r="C1247" s="41"/>
      <c r="D1247" s="35"/>
      <c r="E1247" s="26"/>
      <c r="F1247" s="26"/>
    </row>
    <row r="1248" spans="1:6" ht="9.9" customHeight="1">
      <c r="A1248" s="23">
        <f>+A1243+1</f>
        <v>12</v>
      </c>
      <c r="B1248" s="40" t="s">
        <v>221</v>
      </c>
      <c r="C1248" s="41" t="s">
        <v>29</v>
      </c>
      <c r="D1248" s="35">
        <v>1.978</v>
      </c>
      <c r="E1248" s="26">
        <v>261.37200000000001</v>
      </c>
      <c r="F1248" s="26">
        <f>D1248*E1248</f>
        <v>516.99381600000004</v>
      </c>
    </row>
    <row r="1249" spans="1:6" ht="9.9" customHeight="1">
      <c r="A1249" s="23"/>
      <c r="B1249" s="40"/>
      <c r="C1249" s="41"/>
      <c r="D1249" s="35"/>
      <c r="E1249" s="26"/>
      <c r="F1249" s="26"/>
    </row>
    <row r="1250" spans="1:6" ht="9.9" customHeight="1">
      <c r="A1250" s="23"/>
      <c r="B1250" s="40"/>
      <c r="C1250" s="41"/>
      <c r="D1250" s="35"/>
      <c r="E1250" s="26"/>
      <c r="F1250" s="26"/>
    </row>
    <row r="1251" spans="1:6" ht="9.9" customHeight="1">
      <c r="A1251" s="23"/>
      <c r="B1251" s="40"/>
      <c r="C1251" s="41"/>
      <c r="D1251" s="35"/>
      <c r="E1251" s="26"/>
      <c r="F1251" s="26"/>
    </row>
    <row r="1252" spans="1:6" ht="9.9" customHeight="1">
      <c r="A1252" s="23"/>
      <c r="B1252" s="40"/>
      <c r="C1252" s="41"/>
      <c r="D1252" s="35"/>
      <c r="E1252" s="26"/>
      <c r="F1252" s="26"/>
    </row>
    <row r="1253" spans="1:6" ht="9.9" customHeight="1">
      <c r="A1253" s="33"/>
      <c r="B1253" s="39" t="s">
        <v>222</v>
      </c>
      <c r="C1253" s="33"/>
      <c r="D1253" s="26"/>
      <c r="E1253" s="26"/>
      <c r="F1253" s="26"/>
    </row>
    <row r="1254" spans="1:6" ht="9.9" customHeight="1">
      <c r="A1254" s="33"/>
      <c r="B1254" s="39"/>
      <c r="C1254" s="33"/>
      <c r="D1254" s="26"/>
      <c r="E1254" s="26"/>
      <c r="F1254" s="26"/>
    </row>
    <row r="1255" spans="1:6" ht="9.9" customHeight="1">
      <c r="A1255" s="33"/>
      <c r="B1255" s="39"/>
      <c r="C1255" s="33"/>
      <c r="D1255" s="26"/>
      <c r="E1255" s="26"/>
      <c r="F1255" s="26"/>
    </row>
    <row r="1256" spans="1:6" ht="9.9" customHeight="1">
      <c r="A1256" s="33"/>
      <c r="B1256" s="39"/>
      <c r="C1256" s="33"/>
      <c r="D1256" s="26"/>
      <c r="E1256" s="26"/>
      <c r="F1256" s="26"/>
    </row>
    <row r="1257" spans="1:6" ht="9.9" customHeight="1">
      <c r="A1257" s="33"/>
      <c r="B1257" s="39"/>
      <c r="C1257" s="33"/>
      <c r="D1257" s="26"/>
      <c r="E1257" s="26"/>
      <c r="F1257" s="26"/>
    </row>
    <row r="1258" spans="1:6" ht="9.9" customHeight="1">
      <c r="A1258" s="32">
        <f>+A1248+1</f>
        <v>13</v>
      </c>
      <c r="B1258" s="27" t="s">
        <v>223</v>
      </c>
      <c r="C1258" s="32" t="s">
        <v>24</v>
      </c>
      <c r="D1258" s="35">
        <v>118</v>
      </c>
      <c r="E1258" s="26">
        <v>0.63100000000000001</v>
      </c>
      <c r="F1258" s="26">
        <f>D1258*E1258</f>
        <v>74.457999999999998</v>
      </c>
    </row>
    <row r="1259" spans="1:6" ht="9.9" customHeight="1">
      <c r="A1259" s="32"/>
      <c r="B1259" s="27"/>
      <c r="C1259" s="32"/>
      <c r="D1259" s="35"/>
      <c r="E1259" s="26"/>
      <c r="F1259" s="26"/>
    </row>
    <row r="1260" spans="1:6" ht="9.9" customHeight="1">
      <c r="A1260" s="32"/>
      <c r="B1260" s="27"/>
      <c r="C1260" s="32"/>
      <c r="D1260" s="35"/>
      <c r="E1260" s="26"/>
      <c r="F1260" s="26"/>
    </row>
    <row r="1261" spans="1:6" ht="9.9" customHeight="1">
      <c r="A1261" s="32"/>
      <c r="B1261" s="27"/>
      <c r="C1261" s="32"/>
      <c r="D1261" s="35"/>
      <c r="E1261" s="26"/>
      <c r="F1261" s="26"/>
    </row>
    <row r="1262" spans="1:6" ht="9.9" customHeight="1">
      <c r="A1262" s="32"/>
      <c r="B1262" s="27"/>
      <c r="C1262" s="32"/>
      <c r="D1262" s="35"/>
      <c r="E1262" s="26"/>
      <c r="F1262" s="26"/>
    </row>
    <row r="1263" spans="1:6" ht="9.9" customHeight="1">
      <c r="A1263" s="32">
        <f>+A1258+1</f>
        <v>14</v>
      </c>
      <c r="B1263" s="27" t="s">
        <v>224</v>
      </c>
      <c r="C1263" s="32" t="s">
        <v>29</v>
      </c>
      <c r="D1263" s="35">
        <v>9.4E-2</v>
      </c>
      <c r="E1263" s="26">
        <v>477.03</v>
      </c>
      <c r="F1263" s="26">
        <f>D1263*E1263</f>
        <v>44.840820000000001</v>
      </c>
    </row>
    <row r="1264" spans="1:6" ht="9.9" customHeight="1">
      <c r="A1264" s="32"/>
      <c r="B1264" s="27"/>
      <c r="C1264" s="32"/>
      <c r="D1264" s="35"/>
      <c r="E1264" s="26"/>
      <c r="F1264" s="26"/>
    </row>
    <row r="1265" spans="1:6" ht="9.9" customHeight="1">
      <c r="A1265" s="32"/>
      <c r="B1265" s="27"/>
      <c r="C1265" s="32"/>
      <c r="D1265" s="35"/>
      <c r="E1265" s="26"/>
      <c r="F1265" s="26"/>
    </row>
    <row r="1266" spans="1:6" ht="9.9" customHeight="1">
      <c r="A1266" s="32"/>
      <c r="B1266" s="27"/>
      <c r="C1266" s="32"/>
      <c r="D1266" s="35"/>
      <c r="E1266" s="26"/>
      <c r="F1266" s="26"/>
    </row>
    <row r="1267" spans="1:6" ht="9.9" customHeight="1">
      <c r="A1267" s="32"/>
      <c r="B1267" s="27"/>
      <c r="C1267" s="32"/>
      <c r="D1267" s="35"/>
      <c r="E1267" s="26"/>
      <c r="F1267" s="26"/>
    </row>
    <row r="1268" spans="1:6" ht="9.9" customHeight="1">
      <c r="A1268" s="32">
        <f>+A1263+1</f>
        <v>15</v>
      </c>
      <c r="B1268" s="27" t="s">
        <v>225</v>
      </c>
      <c r="C1268" s="32" t="s">
        <v>18</v>
      </c>
      <c r="D1268" s="35">
        <v>8.0000000000000002E-3</v>
      </c>
      <c r="E1268" s="26">
        <v>872.351</v>
      </c>
      <c r="F1268" s="26">
        <f>D1268*E1268</f>
        <v>6.9788079999999999</v>
      </c>
    </row>
    <row r="1269" spans="1:6" ht="9.9" customHeight="1">
      <c r="A1269" s="32"/>
      <c r="B1269" s="27"/>
      <c r="C1269" s="32"/>
      <c r="D1269" s="35"/>
      <c r="E1269" s="26"/>
      <c r="F1269" s="26"/>
    </row>
    <row r="1270" spans="1:6" ht="9.9" customHeight="1">
      <c r="A1270" s="32"/>
      <c r="B1270" s="27"/>
      <c r="C1270" s="32"/>
      <c r="D1270" s="35"/>
      <c r="E1270" s="26"/>
      <c r="F1270" s="26"/>
    </row>
    <row r="1271" spans="1:6" ht="9.9" customHeight="1">
      <c r="A1271" s="32"/>
      <c r="B1271" s="27"/>
      <c r="C1271" s="32"/>
      <c r="D1271" s="35"/>
      <c r="E1271" s="26"/>
      <c r="F1271" s="26"/>
    </row>
    <row r="1272" spans="1:6" ht="9.9" customHeight="1">
      <c r="A1272" s="32"/>
      <c r="B1272" s="27"/>
      <c r="C1272" s="32"/>
      <c r="D1272" s="35"/>
      <c r="E1272" s="26"/>
      <c r="F1272" s="26"/>
    </row>
    <row r="1273" spans="1:6" ht="9.9" customHeight="1">
      <c r="A1273" s="32">
        <f>+A1268+1</f>
        <v>16</v>
      </c>
      <c r="B1273" s="27" t="s">
        <v>226</v>
      </c>
      <c r="C1273" s="32" t="s">
        <v>18</v>
      </c>
      <c r="D1273" s="35">
        <v>3.4</v>
      </c>
      <c r="E1273" s="26">
        <v>218.035</v>
      </c>
      <c r="F1273" s="26">
        <f>D1273*E1273</f>
        <v>741.31899999999996</v>
      </c>
    </row>
    <row r="1274" spans="1:6" ht="9.9" customHeight="1">
      <c r="A1274" s="32"/>
      <c r="B1274" s="27"/>
      <c r="C1274" s="32"/>
      <c r="D1274" s="35"/>
      <c r="E1274" s="26"/>
      <c r="F1274" s="26"/>
    </row>
    <row r="1275" spans="1:6" ht="9.9" customHeight="1">
      <c r="A1275" s="32"/>
      <c r="B1275" s="27"/>
      <c r="C1275" s="32"/>
      <c r="D1275" s="35"/>
      <c r="E1275" s="26"/>
      <c r="F1275" s="26"/>
    </row>
    <row r="1276" spans="1:6" ht="9.9" customHeight="1">
      <c r="A1276" s="32"/>
      <c r="B1276" s="27"/>
      <c r="C1276" s="32"/>
      <c r="D1276" s="35"/>
      <c r="E1276" s="26"/>
      <c r="F1276" s="26"/>
    </row>
    <row r="1277" spans="1:6" ht="9.9" customHeight="1">
      <c r="A1277" s="32"/>
      <c r="B1277" s="27"/>
      <c r="C1277" s="32"/>
      <c r="D1277" s="35"/>
      <c r="E1277" s="26"/>
      <c r="F1277" s="26"/>
    </row>
    <row r="1278" spans="1:6" ht="9.9" customHeight="1">
      <c r="A1278" s="32">
        <f>+A1273+1</f>
        <v>17</v>
      </c>
      <c r="B1278" s="36" t="s">
        <v>85</v>
      </c>
      <c r="C1278" s="37" t="s">
        <v>29</v>
      </c>
      <c r="D1278" s="38">
        <v>0.35499999999999998</v>
      </c>
      <c r="E1278" s="26">
        <v>426.03300000000002</v>
      </c>
      <c r="F1278" s="26">
        <f>D1278*E1278</f>
        <v>151.241715</v>
      </c>
    </row>
    <row r="1279" spans="1:6" ht="9.9" customHeight="1">
      <c r="A1279" s="32"/>
      <c r="B1279" s="36"/>
      <c r="C1279" s="37"/>
      <c r="D1279" s="38"/>
      <c r="E1279" s="26"/>
      <c r="F1279" s="26"/>
    </row>
    <row r="1280" spans="1:6" ht="9.9" customHeight="1">
      <c r="A1280" s="32"/>
      <c r="B1280" s="36"/>
      <c r="C1280" s="37"/>
      <c r="D1280" s="38"/>
      <c r="E1280" s="26"/>
      <c r="F1280" s="26"/>
    </row>
    <row r="1281" spans="1:6" ht="9.9" customHeight="1">
      <c r="A1281" s="32"/>
      <c r="B1281" s="36"/>
      <c r="C1281" s="37"/>
      <c r="D1281" s="38"/>
      <c r="E1281" s="26"/>
      <c r="F1281" s="26"/>
    </row>
    <row r="1282" spans="1:6" ht="9.9" customHeight="1">
      <c r="A1282" s="32"/>
      <c r="B1282" s="36"/>
      <c r="C1282" s="37"/>
      <c r="D1282" s="38"/>
      <c r="E1282" s="26"/>
      <c r="F1282" s="26"/>
    </row>
    <row r="1283" spans="1:6" ht="9.9" customHeight="1">
      <c r="A1283" s="32">
        <f>+A1278+1</f>
        <v>18</v>
      </c>
      <c r="B1283" s="36" t="s">
        <v>227</v>
      </c>
      <c r="C1283" s="37" t="s">
        <v>29</v>
      </c>
      <c r="D1283" s="38">
        <v>0.11799999999999999</v>
      </c>
      <c r="E1283" s="26">
        <v>408.69</v>
      </c>
      <c r="F1283" s="26">
        <f>D1283*E1283</f>
        <v>48.22542</v>
      </c>
    </row>
    <row r="1284" spans="1:6" ht="9.9" customHeight="1">
      <c r="A1284" s="32"/>
      <c r="B1284" s="36"/>
      <c r="C1284" s="37"/>
      <c r="D1284" s="38"/>
      <c r="E1284" s="26"/>
      <c r="F1284" s="26"/>
    </row>
    <row r="1285" spans="1:6" ht="9.9" customHeight="1">
      <c r="A1285" s="32"/>
      <c r="B1285" s="36"/>
      <c r="C1285" s="37"/>
      <c r="D1285" s="38"/>
      <c r="E1285" s="26"/>
      <c r="F1285" s="26"/>
    </row>
    <row r="1286" spans="1:6" ht="9.9" customHeight="1">
      <c r="A1286" s="32"/>
      <c r="B1286" s="36"/>
      <c r="C1286" s="37"/>
      <c r="D1286" s="38"/>
      <c r="E1286" s="26"/>
      <c r="F1286" s="26"/>
    </row>
    <row r="1287" spans="1:6" ht="9.9" customHeight="1">
      <c r="A1287" s="32"/>
      <c r="B1287" s="36"/>
      <c r="C1287" s="37"/>
      <c r="D1287" s="38"/>
      <c r="E1287" s="26"/>
      <c r="F1287" s="26"/>
    </row>
    <row r="1288" spans="1:6" ht="9.9" customHeight="1">
      <c r="A1288" s="32">
        <f>+A1283+1</f>
        <v>19</v>
      </c>
      <c r="B1288" s="27" t="s">
        <v>228</v>
      </c>
      <c r="C1288" s="32" t="s">
        <v>24</v>
      </c>
      <c r="D1288" s="35">
        <v>326</v>
      </c>
      <c r="E1288" s="26">
        <v>0.41499999999999998</v>
      </c>
      <c r="F1288" s="26">
        <f>D1288*E1288</f>
        <v>135.29</v>
      </c>
    </row>
    <row r="1289" spans="1:6" ht="9.9" customHeight="1">
      <c r="A1289" s="32"/>
      <c r="B1289" s="27"/>
      <c r="C1289" s="32"/>
      <c r="D1289" s="35"/>
      <c r="E1289" s="26"/>
      <c r="F1289" s="26"/>
    </row>
    <row r="1290" spans="1:6" ht="9.9" customHeight="1">
      <c r="A1290" s="32"/>
      <c r="B1290" s="27"/>
      <c r="C1290" s="32"/>
      <c r="D1290" s="35"/>
      <c r="E1290" s="26"/>
      <c r="F1290" s="26"/>
    </row>
    <row r="1291" spans="1:6" ht="9.9" customHeight="1">
      <c r="A1291" s="32"/>
      <c r="B1291" s="27"/>
      <c r="C1291" s="32"/>
      <c r="D1291" s="35"/>
      <c r="E1291" s="26"/>
      <c r="F1291" s="26"/>
    </row>
    <row r="1292" spans="1:6" ht="9.9" customHeight="1">
      <c r="A1292" s="32"/>
      <c r="B1292" s="27"/>
      <c r="C1292" s="32"/>
      <c r="D1292" s="35"/>
      <c r="E1292" s="26"/>
      <c r="F1292" s="26"/>
    </row>
    <row r="1293" spans="1:6" ht="9.9" customHeight="1">
      <c r="A1293" s="32">
        <f>+A1288+1</f>
        <v>20</v>
      </c>
      <c r="B1293" s="27" t="s">
        <v>229</v>
      </c>
      <c r="C1293" s="32" t="s">
        <v>29</v>
      </c>
      <c r="D1293" s="35">
        <v>6.5000000000000002E-2</v>
      </c>
      <c r="E1293" s="26">
        <v>477.03</v>
      </c>
      <c r="F1293" s="26">
        <f>D1293*E1293</f>
        <v>31.00695</v>
      </c>
    </row>
    <row r="1294" spans="1:6" ht="9.9" customHeight="1">
      <c r="A1294" s="32"/>
      <c r="B1294" s="27"/>
      <c r="C1294" s="32"/>
      <c r="D1294" s="35"/>
      <c r="E1294" s="26"/>
      <c r="F1294" s="26"/>
    </row>
    <row r="1295" spans="1:6" ht="9.9" customHeight="1">
      <c r="A1295" s="32"/>
      <c r="B1295" s="27"/>
      <c r="C1295" s="32"/>
      <c r="D1295" s="35"/>
      <c r="E1295" s="26"/>
      <c r="F1295" s="26"/>
    </row>
    <row r="1296" spans="1:6" ht="9.9" customHeight="1">
      <c r="A1296" s="32"/>
      <c r="B1296" s="27"/>
      <c r="C1296" s="32"/>
      <c r="D1296" s="35"/>
      <c r="E1296" s="26"/>
      <c r="F1296" s="26"/>
    </row>
    <row r="1297" spans="1:6" ht="9.9" customHeight="1">
      <c r="A1297" s="32"/>
      <c r="B1297" s="27"/>
      <c r="C1297" s="32"/>
      <c r="D1297" s="35"/>
      <c r="E1297" s="26"/>
      <c r="F1297" s="26"/>
    </row>
    <row r="1298" spans="1:6" ht="9.9" customHeight="1">
      <c r="A1298" s="32">
        <f>+A1293+1</f>
        <v>21</v>
      </c>
      <c r="B1298" s="27" t="s">
        <v>225</v>
      </c>
      <c r="C1298" s="32" t="s">
        <v>18</v>
      </c>
      <c r="D1298" s="35">
        <v>6.0000000000000001E-3</v>
      </c>
      <c r="E1298" s="26">
        <v>872.351</v>
      </c>
      <c r="F1298" s="26">
        <f>D1298*E1298</f>
        <v>5.2341059999999997</v>
      </c>
    </row>
    <row r="1299" spans="1:6" ht="9.9" customHeight="1">
      <c r="A1299" s="32"/>
      <c r="B1299" s="27"/>
      <c r="C1299" s="32"/>
      <c r="D1299" s="35"/>
      <c r="E1299" s="26"/>
      <c r="F1299" s="26"/>
    </row>
    <row r="1300" spans="1:6" ht="9.9" customHeight="1">
      <c r="A1300" s="32"/>
      <c r="B1300" s="27"/>
      <c r="C1300" s="32"/>
      <c r="D1300" s="35"/>
      <c r="E1300" s="26"/>
      <c r="F1300" s="26"/>
    </row>
    <row r="1301" spans="1:6" ht="9.9" customHeight="1">
      <c r="A1301" s="32"/>
      <c r="B1301" s="27"/>
      <c r="C1301" s="32"/>
      <c r="D1301" s="35"/>
      <c r="E1301" s="26"/>
      <c r="F1301" s="26"/>
    </row>
    <row r="1302" spans="1:6" ht="9.9" customHeight="1">
      <c r="A1302" s="32"/>
      <c r="B1302" s="27"/>
      <c r="C1302" s="32"/>
      <c r="D1302" s="35"/>
      <c r="E1302" s="26"/>
      <c r="F1302" s="26"/>
    </row>
    <row r="1303" spans="1:6" ht="9.9" customHeight="1">
      <c r="A1303" s="32">
        <f>+A1298+1</f>
        <v>22</v>
      </c>
      <c r="B1303" s="27" t="s">
        <v>230</v>
      </c>
      <c r="C1303" s="32" t="s">
        <v>18</v>
      </c>
      <c r="D1303" s="35">
        <v>8.1999999999999993</v>
      </c>
      <c r="E1303" s="26">
        <v>173.702</v>
      </c>
      <c r="F1303" s="26">
        <f>D1303*E1303</f>
        <v>1424.3563999999999</v>
      </c>
    </row>
    <row r="1304" spans="1:6" ht="9.9" customHeight="1">
      <c r="A1304" s="32"/>
      <c r="B1304" s="27"/>
      <c r="C1304" s="32"/>
      <c r="D1304" s="35"/>
      <c r="E1304" s="26"/>
      <c r="F1304" s="26"/>
    </row>
    <row r="1305" spans="1:6" ht="9.9" customHeight="1">
      <c r="A1305" s="32"/>
      <c r="B1305" s="27"/>
      <c r="C1305" s="32"/>
      <c r="D1305" s="35"/>
      <c r="E1305" s="26"/>
      <c r="F1305" s="26"/>
    </row>
    <row r="1306" spans="1:6" ht="9.9" customHeight="1">
      <c r="A1306" s="32"/>
      <c r="B1306" s="27"/>
      <c r="C1306" s="32"/>
      <c r="D1306" s="35"/>
      <c r="E1306" s="26"/>
      <c r="F1306" s="26"/>
    </row>
    <row r="1307" spans="1:6" ht="9.9" customHeight="1">
      <c r="A1307" s="32"/>
      <c r="B1307" s="27"/>
      <c r="C1307" s="32"/>
      <c r="D1307" s="35"/>
      <c r="E1307" s="26"/>
      <c r="F1307" s="26"/>
    </row>
    <row r="1308" spans="1:6" ht="9.9" customHeight="1">
      <c r="A1308" s="32">
        <f>+A1303+1</f>
        <v>23</v>
      </c>
      <c r="B1308" s="36" t="s">
        <v>231</v>
      </c>
      <c r="C1308" s="37" t="s">
        <v>29</v>
      </c>
      <c r="D1308" s="38">
        <v>0.92</v>
      </c>
      <c r="E1308" s="26">
        <v>426.03300000000002</v>
      </c>
      <c r="F1308" s="26">
        <f>D1308*E1308</f>
        <v>391.95036000000005</v>
      </c>
    </row>
    <row r="1309" spans="1:6" ht="9.9" customHeight="1">
      <c r="A1309" s="32"/>
      <c r="B1309" s="36"/>
      <c r="C1309" s="37"/>
      <c r="D1309" s="38"/>
      <c r="E1309" s="26"/>
      <c r="F1309" s="26"/>
    </row>
    <row r="1310" spans="1:6" ht="9.9" customHeight="1">
      <c r="A1310" s="32"/>
      <c r="B1310" s="36"/>
      <c r="C1310" s="37"/>
      <c r="D1310" s="38"/>
      <c r="E1310" s="26"/>
      <c r="F1310" s="26"/>
    </row>
    <row r="1311" spans="1:6" ht="9.9" customHeight="1">
      <c r="A1311" s="32"/>
      <c r="B1311" s="36"/>
      <c r="C1311" s="37"/>
      <c r="D1311" s="38"/>
      <c r="E1311" s="26"/>
      <c r="F1311" s="26"/>
    </row>
    <row r="1312" spans="1:6" ht="9.9" customHeight="1">
      <c r="A1312" s="32"/>
      <c r="B1312" s="36"/>
      <c r="C1312" s="37"/>
      <c r="D1312" s="38"/>
      <c r="E1312" s="26"/>
      <c r="F1312" s="26"/>
    </row>
    <row r="1313" spans="1:6" ht="9.9" customHeight="1">
      <c r="A1313" s="32">
        <f>+A1308+1</f>
        <v>24</v>
      </c>
      <c r="B1313" s="27" t="s">
        <v>232</v>
      </c>
      <c r="C1313" s="23" t="s">
        <v>11</v>
      </c>
      <c r="D1313" s="35">
        <v>108</v>
      </c>
      <c r="E1313" s="26">
        <v>4.1879999999999997</v>
      </c>
      <c r="F1313" s="26">
        <f>D1313*E1313</f>
        <v>452.30399999999997</v>
      </c>
    </row>
    <row r="1314" spans="1:6" ht="9.9" customHeight="1">
      <c r="A1314" s="32"/>
      <c r="B1314" s="27"/>
      <c r="C1314" s="23"/>
      <c r="D1314" s="35"/>
      <c r="E1314" s="26"/>
      <c r="F1314" s="26"/>
    </row>
    <row r="1315" spans="1:6" ht="9.9" customHeight="1">
      <c r="A1315" s="32"/>
      <c r="B1315" s="27"/>
      <c r="C1315" s="23"/>
      <c r="D1315" s="35"/>
      <c r="E1315" s="26"/>
      <c r="F1315" s="26"/>
    </row>
    <row r="1316" spans="1:6" ht="9.9" customHeight="1">
      <c r="A1316" s="32"/>
      <c r="B1316" s="27"/>
      <c r="C1316" s="23"/>
      <c r="D1316" s="35"/>
      <c r="E1316" s="26"/>
      <c r="F1316" s="26"/>
    </row>
    <row r="1317" spans="1:6" ht="9.9" customHeight="1">
      <c r="A1317" s="32"/>
      <c r="B1317" s="27"/>
      <c r="C1317" s="23"/>
      <c r="D1317" s="35"/>
      <c r="E1317" s="26"/>
      <c r="F1317" s="26"/>
    </row>
    <row r="1318" spans="1:6" ht="9.9" customHeight="1">
      <c r="A1318" s="32">
        <f>+A1313+1</f>
        <v>25</v>
      </c>
      <c r="B1318" s="27" t="s">
        <v>233</v>
      </c>
      <c r="C1318" s="23" t="s">
        <v>11</v>
      </c>
      <c r="D1318" s="34">
        <v>132</v>
      </c>
      <c r="E1318" s="26">
        <v>1.258</v>
      </c>
      <c r="F1318" s="26">
        <f>D1318*E1318</f>
        <v>166.05600000000001</v>
      </c>
    </row>
    <row r="1319" spans="1:6" ht="9.9" customHeight="1">
      <c r="A1319" s="32"/>
      <c r="B1319" s="27"/>
      <c r="C1319" s="23"/>
      <c r="D1319" s="34"/>
      <c r="E1319" s="26"/>
      <c r="F1319" s="26"/>
    </row>
    <row r="1320" spans="1:6" ht="9.9" customHeight="1">
      <c r="A1320" s="32"/>
      <c r="B1320" s="27"/>
      <c r="C1320" s="23"/>
      <c r="D1320" s="34"/>
      <c r="E1320" s="26"/>
      <c r="F1320" s="26"/>
    </row>
    <row r="1321" spans="1:6" ht="9.9" customHeight="1">
      <c r="A1321" s="32"/>
      <c r="B1321" s="27"/>
      <c r="C1321" s="23"/>
      <c r="D1321" s="34"/>
      <c r="E1321" s="26"/>
      <c r="F1321" s="26"/>
    </row>
    <row r="1322" spans="1:6" ht="9.9" customHeight="1">
      <c r="A1322" s="32"/>
      <c r="B1322" s="27"/>
      <c r="C1322" s="23"/>
      <c r="D1322" s="34"/>
      <c r="E1322" s="26"/>
      <c r="F1322" s="26"/>
    </row>
    <row r="1323" spans="1:6" ht="9.9" customHeight="1">
      <c r="A1323" s="32">
        <f>+A1318+1</f>
        <v>26</v>
      </c>
      <c r="B1323" s="27" t="s">
        <v>234</v>
      </c>
      <c r="C1323" s="23" t="s">
        <v>11</v>
      </c>
      <c r="D1323" s="25">
        <v>132</v>
      </c>
      <c r="E1323" s="26">
        <v>3.5409999999999999</v>
      </c>
      <c r="F1323" s="26">
        <f>D1323*E1323</f>
        <v>467.41199999999998</v>
      </c>
    </row>
    <row r="1324" spans="1:6" ht="9.9" customHeight="1">
      <c r="A1324" s="32"/>
      <c r="B1324" s="27"/>
      <c r="C1324" s="23"/>
      <c r="D1324" s="25"/>
      <c r="E1324" s="26"/>
      <c r="F1324" s="26"/>
    </row>
    <row r="1325" spans="1:6" ht="9.9" customHeight="1">
      <c r="A1325" s="32"/>
      <c r="B1325" s="27"/>
      <c r="C1325" s="23"/>
      <c r="D1325" s="25"/>
      <c r="E1325" s="26"/>
      <c r="F1325" s="26"/>
    </row>
    <row r="1326" spans="1:6" ht="9.9" customHeight="1">
      <c r="A1326" s="32"/>
      <c r="B1326" s="27"/>
      <c r="C1326" s="23"/>
      <c r="D1326" s="25"/>
      <c r="E1326" s="26"/>
      <c r="F1326" s="26"/>
    </row>
    <row r="1327" spans="1:6" ht="9.9" customHeight="1">
      <c r="A1327" s="32"/>
      <c r="B1327" s="27"/>
      <c r="C1327" s="23"/>
      <c r="D1327" s="25"/>
      <c r="E1327" s="26"/>
      <c r="F1327" s="26"/>
    </row>
    <row r="1328" spans="1:6" ht="9.9" customHeight="1">
      <c r="A1328" s="32">
        <f>+A1323+1</f>
        <v>27</v>
      </c>
      <c r="B1328" s="28" t="s">
        <v>235</v>
      </c>
      <c r="C1328" s="33" t="s">
        <v>29</v>
      </c>
      <c r="D1328" s="26">
        <v>2.5999999999999999E-2</v>
      </c>
      <c r="E1328" s="26">
        <v>495.37700000000001</v>
      </c>
      <c r="F1328" s="26">
        <f>D1328*E1328</f>
        <v>12.879802</v>
      </c>
    </row>
    <row r="1329" spans="1:6" ht="9.9" customHeight="1">
      <c r="A1329" s="32"/>
      <c r="B1329" s="28"/>
      <c r="C1329" s="33"/>
      <c r="D1329" s="26"/>
      <c r="E1329" s="26"/>
      <c r="F1329" s="26"/>
    </row>
    <row r="1330" spans="1:6" ht="9.9" customHeight="1">
      <c r="A1330" s="32"/>
      <c r="B1330" s="28"/>
      <c r="C1330" s="33"/>
      <c r="D1330" s="26"/>
      <c r="E1330" s="26"/>
      <c r="F1330" s="26"/>
    </row>
    <row r="1331" spans="1:6" ht="9.9" customHeight="1">
      <c r="A1331" s="32"/>
      <c r="B1331" s="28"/>
      <c r="C1331" s="33"/>
      <c r="D1331" s="26"/>
      <c r="E1331" s="26"/>
      <c r="F1331" s="26"/>
    </row>
    <row r="1332" spans="1:6" ht="9.9" customHeight="1">
      <c r="A1332" s="32"/>
      <c r="B1332" s="28"/>
      <c r="C1332" s="33"/>
      <c r="D1332" s="26"/>
      <c r="E1332" s="26"/>
      <c r="F1332" s="26"/>
    </row>
    <row r="1333" spans="1:6" ht="9.9" customHeight="1">
      <c r="A1333" s="32">
        <f>+A1328+1</f>
        <v>28</v>
      </c>
      <c r="B1333" s="27" t="s">
        <v>236</v>
      </c>
      <c r="C1333" s="23" t="s">
        <v>11</v>
      </c>
      <c r="D1333" s="25">
        <v>22</v>
      </c>
      <c r="E1333" s="26">
        <v>44.668999999999997</v>
      </c>
      <c r="F1333" s="26">
        <f>D1333*E1333</f>
        <v>982.71799999999996</v>
      </c>
    </row>
    <row r="1334" spans="1:6" ht="9.9" customHeight="1">
      <c r="A1334" s="32"/>
      <c r="B1334" s="27"/>
      <c r="C1334" s="23"/>
      <c r="D1334" s="25"/>
      <c r="E1334" s="26"/>
      <c r="F1334" s="26"/>
    </row>
    <row r="1335" spans="1:6" ht="9.9" customHeight="1">
      <c r="A1335" s="32"/>
      <c r="B1335" s="27"/>
      <c r="C1335" s="23"/>
      <c r="D1335" s="25"/>
      <c r="E1335" s="26"/>
      <c r="F1335" s="26"/>
    </row>
    <row r="1336" spans="1:6" ht="9.9" customHeight="1">
      <c r="A1336" s="32"/>
      <c r="B1336" s="27"/>
      <c r="C1336" s="23"/>
      <c r="D1336" s="25"/>
      <c r="E1336" s="26"/>
      <c r="F1336" s="26"/>
    </row>
    <row r="1337" spans="1:6" ht="9.9" customHeight="1">
      <c r="A1337" s="32"/>
      <c r="B1337" s="27"/>
      <c r="C1337" s="23"/>
      <c r="D1337" s="25"/>
      <c r="E1337" s="26"/>
      <c r="F1337" s="26"/>
    </row>
    <row r="1338" spans="1:6" ht="33.75" customHeight="1">
      <c r="A1338" s="9"/>
      <c r="B1338" s="20" t="s">
        <v>237</v>
      </c>
      <c r="C1338" s="21"/>
      <c r="D1338" s="21"/>
      <c r="E1338" s="22"/>
      <c r="F1338" s="10">
        <f>SUM(F18:F1337)</f>
        <v>41625.719506000001</v>
      </c>
    </row>
    <row r="1339" spans="1:6" ht="24.75" customHeight="1">
      <c r="A1339" s="9"/>
      <c r="B1339" s="11" t="s">
        <v>238</v>
      </c>
      <c r="C1339" s="12" t="e">
        <f>+F1339/#REF!*100</f>
        <v>#REF!</v>
      </c>
      <c r="D1339" s="13" t="s">
        <v>239</v>
      </c>
      <c r="E1339" s="14"/>
      <c r="F1339" s="10">
        <f>[1]Ampop!D32</f>
        <v>3717.3580000000002</v>
      </c>
    </row>
    <row r="1340" spans="1:6" ht="9.9" customHeight="1">
      <c r="A1340" s="23">
        <f>+A1335+1</f>
        <v>1</v>
      </c>
      <c r="B1340" s="30" t="s">
        <v>79</v>
      </c>
      <c r="C1340" s="29" t="s">
        <v>22</v>
      </c>
      <c r="D1340" s="31">
        <v>2</v>
      </c>
      <c r="E1340" s="26">
        <v>250</v>
      </c>
      <c r="F1340" s="26">
        <f>D1340*E1340</f>
        <v>500</v>
      </c>
    </row>
    <row r="1341" spans="1:6" ht="9.9" customHeight="1">
      <c r="A1341" s="23"/>
      <c r="B1341" s="30"/>
      <c r="C1341" s="29"/>
      <c r="D1341" s="31"/>
      <c r="E1341" s="26"/>
      <c r="F1341" s="26"/>
    </row>
    <row r="1342" spans="1:6" ht="9.9" customHeight="1">
      <c r="A1342" s="23"/>
      <c r="B1342" s="30"/>
      <c r="C1342" s="29"/>
      <c r="D1342" s="31"/>
      <c r="E1342" s="26"/>
      <c r="F1342" s="26"/>
    </row>
    <row r="1343" spans="1:6" ht="9.9" customHeight="1">
      <c r="A1343" s="23"/>
      <c r="B1343" s="30"/>
      <c r="C1343" s="29"/>
      <c r="D1343" s="31"/>
      <c r="E1343" s="26"/>
      <c r="F1343" s="26"/>
    </row>
    <row r="1344" spans="1:6" ht="9.9" customHeight="1">
      <c r="A1344" s="23"/>
      <c r="B1344" s="30"/>
      <c r="C1344" s="29"/>
      <c r="D1344" s="31"/>
      <c r="E1344" s="26"/>
      <c r="F1344" s="26"/>
    </row>
    <row r="1345" spans="1:6" ht="9.9" customHeight="1">
      <c r="A1345" s="23">
        <f>+A1340+1</f>
        <v>2</v>
      </c>
      <c r="B1345" s="30" t="s">
        <v>80</v>
      </c>
      <c r="C1345" s="29" t="s">
        <v>22</v>
      </c>
      <c r="D1345" s="31">
        <v>2</v>
      </c>
      <c r="E1345" s="26">
        <v>75</v>
      </c>
      <c r="F1345" s="26">
        <f>D1345*E1345</f>
        <v>150</v>
      </c>
    </row>
    <row r="1346" spans="1:6" ht="9.9" customHeight="1">
      <c r="A1346" s="23"/>
      <c r="B1346" s="30"/>
      <c r="C1346" s="29"/>
      <c r="D1346" s="31"/>
      <c r="E1346" s="26"/>
      <c r="F1346" s="26"/>
    </row>
    <row r="1347" spans="1:6" ht="9.9" customHeight="1">
      <c r="A1347" s="23"/>
      <c r="B1347" s="30"/>
      <c r="C1347" s="29"/>
      <c r="D1347" s="31"/>
      <c r="E1347" s="26"/>
      <c r="F1347" s="26"/>
    </row>
    <row r="1348" spans="1:6" ht="9.9" customHeight="1">
      <c r="A1348" s="23"/>
      <c r="B1348" s="30"/>
      <c r="C1348" s="29"/>
      <c r="D1348" s="31"/>
      <c r="E1348" s="26"/>
      <c r="F1348" s="26"/>
    </row>
    <row r="1349" spans="1:6" ht="9.9" customHeight="1">
      <c r="A1349" s="23"/>
      <c r="B1349" s="30"/>
      <c r="C1349" s="29"/>
      <c r="D1349" s="31"/>
      <c r="E1349" s="26"/>
      <c r="F1349" s="26"/>
    </row>
    <row r="1350" spans="1:6" ht="9.9" customHeight="1">
      <c r="A1350" s="23">
        <f>+A1345+1</f>
        <v>3</v>
      </c>
      <c r="B1350" s="30" t="s">
        <v>81</v>
      </c>
      <c r="C1350" s="29" t="s">
        <v>22</v>
      </c>
      <c r="D1350" s="31">
        <v>1</v>
      </c>
      <c r="E1350" s="26">
        <v>105</v>
      </c>
      <c r="F1350" s="26">
        <f>D1350*E1350</f>
        <v>105</v>
      </c>
    </row>
    <row r="1351" spans="1:6" ht="9.9" customHeight="1">
      <c r="A1351" s="23"/>
      <c r="B1351" s="30"/>
      <c r="C1351" s="29"/>
      <c r="D1351" s="31"/>
      <c r="E1351" s="26"/>
      <c r="F1351" s="26"/>
    </row>
    <row r="1352" spans="1:6" ht="9.9" customHeight="1">
      <c r="A1352" s="23"/>
      <c r="B1352" s="30"/>
      <c r="C1352" s="29"/>
      <c r="D1352" s="31"/>
      <c r="E1352" s="26"/>
      <c r="F1352" s="26"/>
    </row>
    <row r="1353" spans="1:6" ht="9.9" customHeight="1">
      <c r="A1353" s="23"/>
      <c r="B1353" s="30"/>
      <c r="C1353" s="29"/>
      <c r="D1353" s="31"/>
      <c r="E1353" s="26"/>
      <c r="F1353" s="26"/>
    </row>
    <row r="1354" spans="1:6" ht="9.9" customHeight="1">
      <c r="A1354" s="23"/>
      <c r="B1354" s="30"/>
      <c r="C1354" s="29"/>
      <c r="D1354" s="31"/>
      <c r="E1354" s="26"/>
      <c r="F1354" s="26"/>
    </row>
    <row r="1355" spans="1:6" ht="9.9" customHeight="1">
      <c r="A1355" s="23">
        <f>+A1350+1</f>
        <v>4</v>
      </c>
      <c r="B1355" s="28" t="s">
        <v>82</v>
      </c>
      <c r="C1355" s="29" t="s">
        <v>22</v>
      </c>
      <c r="D1355" s="26">
        <v>2</v>
      </c>
      <c r="E1355" s="26">
        <v>95</v>
      </c>
      <c r="F1355" s="26">
        <f>D1355*E1355</f>
        <v>190</v>
      </c>
    </row>
    <row r="1356" spans="1:6" ht="9.9" customHeight="1">
      <c r="A1356" s="23"/>
      <c r="B1356" s="28"/>
      <c r="C1356" s="29"/>
      <c r="D1356" s="26"/>
      <c r="E1356" s="26"/>
      <c r="F1356" s="26"/>
    </row>
    <row r="1357" spans="1:6" ht="9.9" customHeight="1">
      <c r="A1357" s="23"/>
      <c r="B1357" s="28"/>
      <c r="C1357" s="29"/>
      <c r="D1357" s="26"/>
      <c r="E1357" s="26"/>
      <c r="F1357" s="26"/>
    </row>
    <row r="1358" spans="1:6" ht="9.9" customHeight="1">
      <c r="A1358" s="23"/>
      <c r="B1358" s="28"/>
      <c r="C1358" s="29"/>
      <c r="D1358" s="26"/>
      <c r="E1358" s="26"/>
      <c r="F1358" s="26"/>
    </row>
    <row r="1359" spans="1:6" ht="9.9" customHeight="1">
      <c r="A1359" s="23"/>
      <c r="B1359" s="28"/>
      <c r="C1359" s="29"/>
      <c r="D1359" s="26"/>
      <c r="E1359" s="26"/>
      <c r="F1359" s="26"/>
    </row>
    <row r="1360" spans="1:6" ht="9.9" customHeight="1">
      <c r="A1360" s="23">
        <f>+A1355+1</f>
        <v>5</v>
      </c>
      <c r="B1360" s="28" t="s">
        <v>83</v>
      </c>
      <c r="C1360" s="29" t="s">
        <v>22</v>
      </c>
      <c r="D1360" s="26">
        <v>1</v>
      </c>
      <c r="E1360" s="26">
        <v>40</v>
      </c>
      <c r="F1360" s="26">
        <f>D1360*E1360</f>
        <v>40</v>
      </c>
    </row>
    <row r="1361" spans="1:6" ht="9.9" customHeight="1">
      <c r="A1361" s="23"/>
      <c r="B1361" s="28"/>
      <c r="C1361" s="29"/>
      <c r="D1361" s="26"/>
      <c r="E1361" s="26"/>
      <c r="F1361" s="26"/>
    </row>
    <row r="1362" spans="1:6" ht="9.9" customHeight="1">
      <c r="A1362" s="23"/>
      <c r="B1362" s="28"/>
      <c r="C1362" s="29"/>
      <c r="D1362" s="26"/>
      <c r="E1362" s="26"/>
      <c r="F1362" s="26"/>
    </row>
    <row r="1363" spans="1:6" ht="9.9" customHeight="1">
      <c r="A1363" s="23"/>
      <c r="B1363" s="28"/>
      <c r="C1363" s="29"/>
      <c r="D1363" s="26"/>
      <c r="E1363" s="26"/>
      <c r="F1363" s="26"/>
    </row>
    <row r="1364" spans="1:6" ht="9.9" customHeight="1">
      <c r="A1364" s="23"/>
      <c r="B1364" s="28"/>
      <c r="C1364" s="29"/>
      <c r="D1364" s="26"/>
      <c r="E1364" s="26"/>
      <c r="F1364" s="26"/>
    </row>
    <row r="1365" spans="1:6" ht="8.4" customHeight="1">
      <c r="A1365" s="23">
        <f>+A1335+1</f>
        <v>1</v>
      </c>
      <c r="B1365" s="27" t="s">
        <v>240</v>
      </c>
      <c r="C1365" s="23" t="s">
        <v>22</v>
      </c>
      <c r="D1365" s="25">
        <v>3</v>
      </c>
      <c r="E1365" s="26">
        <v>830.07</v>
      </c>
      <c r="F1365" s="26">
        <f>D1365*E1365</f>
        <v>2490.21</v>
      </c>
    </row>
    <row r="1366" spans="1:6" ht="8.4" customHeight="1">
      <c r="A1366" s="23"/>
      <c r="B1366" s="27"/>
      <c r="C1366" s="23"/>
      <c r="D1366" s="25"/>
      <c r="E1366" s="26"/>
      <c r="F1366" s="26"/>
    </row>
    <row r="1367" spans="1:6" ht="8.4" customHeight="1">
      <c r="A1367" s="23"/>
      <c r="B1367" s="27"/>
      <c r="C1367" s="23"/>
      <c r="D1367" s="25"/>
      <c r="E1367" s="26"/>
      <c r="F1367" s="26"/>
    </row>
    <row r="1368" spans="1:6" ht="8.4" customHeight="1">
      <c r="A1368" s="23"/>
      <c r="B1368" s="27"/>
      <c r="C1368" s="23"/>
      <c r="D1368" s="25"/>
      <c r="E1368" s="26"/>
      <c r="F1368" s="26"/>
    </row>
    <row r="1369" spans="1:6" ht="8.4" customHeight="1">
      <c r="A1369" s="23"/>
      <c r="B1369" s="27"/>
      <c r="C1369" s="23"/>
      <c r="D1369" s="25"/>
      <c r="E1369" s="26"/>
      <c r="F1369" s="26"/>
    </row>
    <row r="1370" spans="1:6" ht="9.9" customHeight="1">
      <c r="A1370" s="23">
        <f>+A1365+1</f>
        <v>2</v>
      </c>
      <c r="B1370" s="27" t="s">
        <v>241</v>
      </c>
      <c r="C1370" s="23" t="s">
        <v>24</v>
      </c>
      <c r="D1370" s="25">
        <v>3</v>
      </c>
      <c r="E1370" s="26">
        <v>40.716000000000001</v>
      </c>
      <c r="F1370" s="26">
        <f>D1370*E1370</f>
        <v>122.148</v>
      </c>
    </row>
    <row r="1371" spans="1:6" ht="9.9" customHeight="1">
      <c r="A1371" s="23"/>
      <c r="B1371" s="27"/>
      <c r="C1371" s="23"/>
      <c r="D1371" s="25"/>
      <c r="E1371" s="26"/>
      <c r="F1371" s="26"/>
    </row>
    <row r="1372" spans="1:6" ht="9.9" customHeight="1">
      <c r="A1372" s="23"/>
      <c r="B1372" s="27"/>
      <c r="C1372" s="23"/>
      <c r="D1372" s="25"/>
      <c r="E1372" s="26"/>
      <c r="F1372" s="26"/>
    </row>
    <row r="1373" spans="1:6" ht="9.9" customHeight="1">
      <c r="A1373" s="23"/>
      <c r="B1373" s="27"/>
      <c r="C1373" s="23"/>
      <c r="D1373" s="25"/>
      <c r="E1373" s="26"/>
      <c r="F1373" s="26"/>
    </row>
    <row r="1374" spans="1:6" ht="9.9" customHeight="1">
      <c r="A1374" s="23"/>
      <c r="B1374" s="27"/>
      <c r="C1374" s="23"/>
      <c r="D1374" s="25"/>
      <c r="E1374" s="26"/>
      <c r="F1374" s="26"/>
    </row>
    <row r="1375" spans="1:6" ht="9.9" customHeight="1">
      <c r="A1375" s="23">
        <f>+A1370+1</f>
        <v>3</v>
      </c>
      <c r="B1375" s="24" t="s">
        <v>242</v>
      </c>
      <c r="C1375" s="23" t="s">
        <v>24</v>
      </c>
      <c r="D1375" s="25">
        <v>2</v>
      </c>
      <c r="E1375" s="26">
        <v>60</v>
      </c>
      <c r="F1375" s="26">
        <f>D1375*E1375</f>
        <v>120</v>
      </c>
    </row>
    <row r="1376" spans="1:6" ht="9.9" customHeight="1">
      <c r="A1376" s="23"/>
      <c r="B1376" s="24"/>
      <c r="C1376" s="23"/>
      <c r="D1376" s="25"/>
      <c r="E1376" s="26"/>
      <c r="F1376" s="26"/>
    </row>
    <row r="1377" spans="1:6" ht="9.9" customHeight="1">
      <c r="A1377" s="23"/>
      <c r="B1377" s="24"/>
      <c r="C1377" s="23"/>
      <c r="D1377" s="25"/>
      <c r="E1377" s="26"/>
      <c r="F1377" s="26"/>
    </row>
    <row r="1378" spans="1:6" ht="9.9" customHeight="1">
      <c r="A1378" s="23"/>
      <c r="B1378" s="24"/>
      <c r="C1378" s="23"/>
      <c r="D1378" s="25"/>
      <c r="E1378" s="26"/>
      <c r="F1378" s="26"/>
    </row>
    <row r="1379" spans="1:6" ht="9.9" customHeight="1">
      <c r="A1379" s="23"/>
      <c r="B1379" s="24"/>
      <c r="C1379" s="23"/>
      <c r="D1379" s="25"/>
      <c r="E1379" s="26"/>
      <c r="F1379" s="26"/>
    </row>
    <row r="1380" spans="1:6" ht="24.75" customHeight="1">
      <c r="A1380" s="9"/>
      <c r="B1380" s="20" t="s">
        <v>243</v>
      </c>
      <c r="C1380" s="21"/>
      <c r="D1380" s="21"/>
      <c r="E1380" s="22"/>
      <c r="F1380" s="10">
        <f>+F1338+F1339</f>
        <v>45343.077506000001</v>
      </c>
    </row>
    <row r="1381" spans="1:6" ht="24.75" customHeight="1">
      <c r="A1381" s="9"/>
      <c r="B1381" s="11" t="s">
        <v>244</v>
      </c>
      <c r="C1381" s="15">
        <v>0.2</v>
      </c>
      <c r="D1381" s="14"/>
      <c r="E1381" s="14"/>
      <c r="F1381" s="16">
        <f>+F1380*C1381</f>
        <v>9068.6155011999999</v>
      </c>
    </row>
    <row r="1382" spans="1:6" ht="24.75" customHeight="1">
      <c r="A1382" s="9"/>
      <c r="B1382" s="11" t="s">
        <v>243</v>
      </c>
      <c r="C1382" s="17"/>
      <c r="D1382" s="14"/>
      <c r="E1382" s="14"/>
      <c r="F1382" s="10">
        <f>+F1380+F1381</f>
        <v>54411.693007200003</v>
      </c>
    </row>
    <row r="1383" spans="1:6" ht="36" customHeight="1">
      <c r="A1383" s="18"/>
      <c r="B1383" s="19"/>
      <c r="C1383" s="1"/>
      <c r="D1383" s="1"/>
      <c r="E1383" s="1"/>
      <c r="F1383" s="1"/>
    </row>
    <row r="1384" spans="1:6" ht="33" customHeight="1">
      <c r="A1384" s="18"/>
      <c r="B1384" s="19"/>
      <c r="C1384" s="1"/>
      <c r="D1384" s="1"/>
      <c r="E1384" s="1"/>
      <c r="F1384" s="1"/>
    </row>
    <row r="1385" spans="1:6" ht="24.75" customHeight="1"/>
    <row r="1386" spans="1:6" ht="24.75" customHeight="1"/>
    <row r="1387" spans="1:6" ht="6.9" customHeight="1"/>
    <row r="1388" spans="1:6" ht="6.9" customHeight="1"/>
    <row r="1389" spans="1:6" ht="6.9" customHeight="1"/>
    <row r="1390" spans="1:6" ht="6.9" customHeight="1"/>
    <row r="1391" spans="1:6" ht="6.9" customHeight="1"/>
    <row r="1392" spans="1:6" ht="6.9" customHeight="1"/>
    <row r="1393" ht="6.9" customHeight="1"/>
    <row r="1394" ht="6.9" customHeight="1"/>
    <row r="1395" ht="6.9" customHeight="1"/>
    <row r="1396" ht="6.9" customHeight="1"/>
    <row r="1397" ht="6.9" customHeight="1"/>
    <row r="1398" ht="6.9" customHeight="1"/>
    <row r="1399" ht="6.9" customHeight="1"/>
    <row r="1400" ht="6.9" customHeight="1"/>
    <row r="1401" ht="6.9" customHeight="1"/>
    <row r="1402" ht="6.9" customHeight="1"/>
    <row r="1403" ht="6.9" customHeight="1"/>
    <row r="1404" ht="6.9" customHeight="1"/>
    <row r="1405" ht="6.9" customHeight="1"/>
    <row r="1406" ht="6.9" customHeight="1"/>
    <row r="1407" ht="6.9" customHeight="1"/>
    <row r="1408" ht="6.9" customHeight="1"/>
    <row r="1409" ht="6.9" customHeight="1"/>
    <row r="1410" ht="6.9" customHeight="1"/>
    <row r="1411" ht="6.9" customHeight="1"/>
    <row r="1412" ht="6.9" customHeight="1"/>
    <row r="1413" ht="6.9" customHeight="1"/>
    <row r="1414" ht="6.9" customHeight="1"/>
    <row r="1415" ht="6.9" customHeight="1"/>
    <row r="1416" ht="6.9" customHeight="1"/>
    <row r="1417" ht="6.9" customHeight="1"/>
    <row r="1418" ht="6.9" customHeight="1"/>
    <row r="1419" ht="6.9" customHeight="1"/>
    <row r="1420" ht="6.9" customHeight="1"/>
    <row r="1421" ht="6.9" customHeight="1"/>
    <row r="1422" ht="6.9" customHeight="1"/>
    <row r="1423" ht="6.9" customHeight="1"/>
    <row r="1424" ht="6.9" customHeight="1"/>
    <row r="1425" ht="6.9" customHeight="1"/>
    <row r="1426" ht="6.9" customHeight="1"/>
    <row r="1427" ht="6.9" customHeight="1"/>
  </sheetData>
  <mergeCells count="1655">
    <mergeCell ref="A8:A12"/>
    <mergeCell ref="B8:B12"/>
    <mergeCell ref="C8:C12"/>
    <mergeCell ref="D8:D12"/>
    <mergeCell ref="E8:E12"/>
    <mergeCell ref="F8:F12"/>
    <mergeCell ref="A1:F1"/>
    <mergeCell ref="A2:F2"/>
    <mergeCell ref="A3:F3"/>
    <mergeCell ref="A5:A6"/>
    <mergeCell ref="B5:B6"/>
    <mergeCell ref="C5:C6"/>
    <mergeCell ref="D5:D6"/>
    <mergeCell ref="E5:E6"/>
    <mergeCell ref="F5:F6"/>
    <mergeCell ref="A23:A27"/>
    <mergeCell ref="B23:B27"/>
    <mergeCell ref="C23:C27"/>
    <mergeCell ref="D23:D27"/>
    <mergeCell ref="E23:E27"/>
    <mergeCell ref="F23:F27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A38:A42"/>
    <mergeCell ref="B38:B42"/>
    <mergeCell ref="C38:C42"/>
    <mergeCell ref="D38:D42"/>
    <mergeCell ref="E38:E42"/>
    <mergeCell ref="F38:F42"/>
    <mergeCell ref="A33:A37"/>
    <mergeCell ref="B33:B37"/>
    <mergeCell ref="C33:C37"/>
    <mergeCell ref="D33:D37"/>
    <mergeCell ref="E33:E37"/>
    <mergeCell ref="F33:F37"/>
    <mergeCell ref="A28:A32"/>
    <mergeCell ref="B28:B32"/>
    <mergeCell ref="C28:C32"/>
    <mergeCell ref="D28:D32"/>
    <mergeCell ref="E28:E32"/>
    <mergeCell ref="F28:F32"/>
    <mergeCell ref="A53:A57"/>
    <mergeCell ref="B53:B57"/>
    <mergeCell ref="C53:C57"/>
    <mergeCell ref="D53:D57"/>
    <mergeCell ref="E53:E57"/>
    <mergeCell ref="F53:F57"/>
    <mergeCell ref="A48:A52"/>
    <mergeCell ref="B48:B52"/>
    <mergeCell ref="C48:C52"/>
    <mergeCell ref="D48:D52"/>
    <mergeCell ref="E48:E52"/>
    <mergeCell ref="F48:F52"/>
    <mergeCell ref="A43:A47"/>
    <mergeCell ref="B43:B47"/>
    <mergeCell ref="C43:C47"/>
    <mergeCell ref="D43:D47"/>
    <mergeCell ref="E43:E47"/>
    <mergeCell ref="F43:F47"/>
    <mergeCell ref="A68:A72"/>
    <mergeCell ref="B68:B72"/>
    <mergeCell ref="C68:C72"/>
    <mergeCell ref="D68:D72"/>
    <mergeCell ref="E68:E72"/>
    <mergeCell ref="F68:F72"/>
    <mergeCell ref="A63:A67"/>
    <mergeCell ref="B63:B67"/>
    <mergeCell ref="C63:C67"/>
    <mergeCell ref="D63:D67"/>
    <mergeCell ref="E63:E67"/>
    <mergeCell ref="F63:F67"/>
    <mergeCell ref="A58:A62"/>
    <mergeCell ref="B58:B62"/>
    <mergeCell ref="C58:C62"/>
    <mergeCell ref="D58:D62"/>
    <mergeCell ref="E58:E62"/>
    <mergeCell ref="F58:F62"/>
    <mergeCell ref="A83:A87"/>
    <mergeCell ref="B83:B87"/>
    <mergeCell ref="C83:C87"/>
    <mergeCell ref="D83:D87"/>
    <mergeCell ref="E83:E87"/>
    <mergeCell ref="F83:F87"/>
    <mergeCell ref="A78:A82"/>
    <mergeCell ref="B78:B82"/>
    <mergeCell ref="C78:C82"/>
    <mergeCell ref="D78:D82"/>
    <mergeCell ref="E78:E82"/>
    <mergeCell ref="F78:F82"/>
    <mergeCell ref="A73:A77"/>
    <mergeCell ref="B73:B77"/>
    <mergeCell ref="C73:C77"/>
    <mergeCell ref="D73:D77"/>
    <mergeCell ref="E73:E77"/>
    <mergeCell ref="F73:F77"/>
    <mergeCell ref="A98:A102"/>
    <mergeCell ref="B98:B102"/>
    <mergeCell ref="C98:C102"/>
    <mergeCell ref="D98:D102"/>
    <mergeCell ref="E98:E102"/>
    <mergeCell ref="F98:F102"/>
    <mergeCell ref="A93:A97"/>
    <mergeCell ref="B93:B97"/>
    <mergeCell ref="C93:C97"/>
    <mergeCell ref="D93:D97"/>
    <mergeCell ref="E93:E97"/>
    <mergeCell ref="F93:F97"/>
    <mergeCell ref="A88:A92"/>
    <mergeCell ref="B88:B92"/>
    <mergeCell ref="C88:C92"/>
    <mergeCell ref="D88:D92"/>
    <mergeCell ref="E88:E92"/>
    <mergeCell ref="F88:F92"/>
    <mergeCell ref="A113:A117"/>
    <mergeCell ref="B113:B117"/>
    <mergeCell ref="C113:C117"/>
    <mergeCell ref="D113:D117"/>
    <mergeCell ref="E113:E117"/>
    <mergeCell ref="F113:F117"/>
    <mergeCell ref="A108:A112"/>
    <mergeCell ref="B108:B112"/>
    <mergeCell ref="C108:C112"/>
    <mergeCell ref="D108:D112"/>
    <mergeCell ref="E108:E112"/>
    <mergeCell ref="F108:F112"/>
    <mergeCell ref="A103:A107"/>
    <mergeCell ref="B103:B107"/>
    <mergeCell ref="C103:C107"/>
    <mergeCell ref="D103:D107"/>
    <mergeCell ref="E103:E107"/>
    <mergeCell ref="F103:F107"/>
    <mergeCell ref="A128:A132"/>
    <mergeCell ref="B128:B132"/>
    <mergeCell ref="C128:C132"/>
    <mergeCell ref="D128:D132"/>
    <mergeCell ref="E128:E132"/>
    <mergeCell ref="F128:F132"/>
    <mergeCell ref="A123:A127"/>
    <mergeCell ref="B123:B127"/>
    <mergeCell ref="C123:C127"/>
    <mergeCell ref="D123:D127"/>
    <mergeCell ref="E123:E127"/>
    <mergeCell ref="F123:F127"/>
    <mergeCell ref="A118:A122"/>
    <mergeCell ref="B118:B122"/>
    <mergeCell ref="C118:C122"/>
    <mergeCell ref="D118:D122"/>
    <mergeCell ref="E118:E122"/>
    <mergeCell ref="F118:F122"/>
    <mergeCell ref="A143:A147"/>
    <mergeCell ref="B143:B147"/>
    <mergeCell ref="C143:C147"/>
    <mergeCell ref="D143:D147"/>
    <mergeCell ref="E143:E147"/>
    <mergeCell ref="F143:F147"/>
    <mergeCell ref="A138:A142"/>
    <mergeCell ref="B138:B142"/>
    <mergeCell ref="C138:C142"/>
    <mergeCell ref="D138:D142"/>
    <mergeCell ref="E138:E142"/>
    <mergeCell ref="F138:F142"/>
    <mergeCell ref="A133:A137"/>
    <mergeCell ref="B133:B137"/>
    <mergeCell ref="C133:C137"/>
    <mergeCell ref="D133:D137"/>
    <mergeCell ref="E133:E137"/>
    <mergeCell ref="F133:F137"/>
    <mergeCell ref="A158:A162"/>
    <mergeCell ref="B158:B162"/>
    <mergeCell ref="C158:C162"/>
    <mergeCell ref="D158:D162"/>
    <mergeCell ref="E158:E162"/>
    <mergeCell ref="F158:F162"/>
    <mergeCell ref="A153:A157"/>
    <mergeCell ref="B153:B157"/>
    <mergeCell ref="C153:C157"/>
    <mergeCell ref="D153:D157"/>
    <mergeCell ref="E153:E157"/>
    <mergeCell ref="F153:F157"/>
    <mergeCell ref="A148:A152"/>
    <mergeCell ref="B148:B152"/>
    <mergeCell ref="C148:C152"/>
    <mergeCell ref="D148:D152"/>
    <mergeCell ref="E148:E152"/>
    <mergeCell ref="F148:F152"/>
    <mergeCell ref="A173:A177"/>
    <mergeCell ref="B173:B177"/>
    <mergeCell ref="C173:C177"/>
    <mergeCell ref="D173:D177"/>
    <mergeCell ref="E173:E177"/>
    <mergeCell ref="F173:F177"/>
    <mergeCell ref="A168:A172"/>
    <mergeCell ref="B168:B172"/>
    <mergeCell ref="C168:C172"/>
    <mergeCell ref="D168:D172"/>
    <mergeCell ref="E168:E172"/>
    <mergeCell ref="F168:F172"/>
    <mergeCell ref="A163:A167"/>
    <mergeCell ref="B163:B167"/>
    <mergeCell ref="C163:C167"/>
    <mergeCell ref="D163:D167"/>
    <mergeCell ref="E163:E167"/>
    <mergeCell ref="F163:F167"/>
    <mergeCell ref="A188:A192"/>
    <mergeCell ref="B188:B192"/>
    <mergeCell ref="C188:C192"/>
    <mergeCell ref="D188:D192"/>
    <mergeCell ref="E188:E192"/>
    <mergeCell ref="F188:F192"/>
    <mergeCell ref="A183:A187"/>
    <mergeCell ref="B183:B187"/>
    <mergeCell ref="C183:C187"/>
    <mergeCell ref="D183:D187"/>
    <mergeCell ref="E183:E187"/>
    <mergeCell ref="F183:F187"/>
    <mergeCell ref="A178:A182"/>
    <mergeCell ref="B178:B182"/>
    <mergeCell ref="C178:C182"/>
    <mergeCell ref="D178:D182"/>
    <mergeCell ref="E178:E182"/>
    <mergeCell ref="F178:F182"/>
    <mergeCell ref="A203:A207"/>
    <mergeCell ref="B203:B207"/>
    <mergeCell ref="C203:C207"/>
    <mergeCell ref="D203:D207"/>
    <mergeCell ref="E203:E207"/>
    <mergeCell ref="F203:F207"/>
    <mergeCell ref="A198:A202"/>
    <mergeCell ref="B198:B202"/>
    <mergeCell ref="C198:C202"/>
    <mergeCell ref="D198:D202"/>
    <mergeCell ref="E198:E202"/>
    <mergeCell ref="F198:F202"/>
    <mergeCell ref="A193:A197"/>
    <mergeCell ref="B193:B197"/>
    <mergeCell ref="C193:C197"/>
    <mergeCell ref="D193:D197"/>
    <mergeCell ref="E193:E197"/>
    <mergeCell ref="F193:F197"/>
    <mergeCell ref="A218:A222"/>
    <mergeCell ref="B218:B222"/>
    <mergeCell ref="C218:C222"/>
    <mergeCell ref="D218:D222"/>
    <mergeCell ref="E218:E222"/>
    <mergeCell ref="F218:F222"/>
    <mergeCell ref="A213:A217"/>
    <mergeCell ref="B213:B217"/>
    <mergeCell ref="C213:C217"/>
    <mergeCell ref="D213:D217"/>
    <mergeCell ref="E213:E217"/>
    <mergeCell ref="F213:F217"/>
    <mergeCell ref="A208:A212"/>
    <mergeCell ref="B208:B212"/>
    <mergeCell ref="C208:C212"/>
    <mergeCell ref="D208:D212"/>
    <mergeCell ref="E208:E212"/>
    <mergeCell ref="F208:F212"/>
    <mergeCell ref="A233:A237"/>
    <mergeCell ref="B233:B237"/>
    <mergeCell ref="C233:C237"/>
    <mergeCell ref="D233:D237"/>
    <mergeCell ref="E233:E237"/>
    <mergeCell ref="F233:F237"/>
    <mergeCell ref="A228:A232"/>
    <mergeCell ref="B228:B232"/>
    <mergeCell ref="C228:C232"/>
    <mergeCell ref="D228:D232"/>
    <mergeCell ref="E228:E232"/>
    <mergeCell ref="F228:F232"/>
    <mergeCell ref="A223:A227"/>
    <mergeCell ref="B223:B227"/>
    <mergeCell ref="C223:C227"/>
    <mergeCell ref="D223:D227"/>
    <mergeCell ref="E223:E227"/>
    <mergeCell ref="F223:F227"/>
    <mergeCell ref="A248:A252"/>
    <mergeCell ref="B248:B252"/>
    <mergeCell ref="C248:C252"/>
    <mergeCell ref="D248:D252"/>
    <mergeCell ref="E248:E252"/>
    <mergeCell ref="F248:F252"/>
    <mergeCell ref="A243:A247"/>
    <mergeCell ref="B243:B247"/>
    <mergeCell ref="C243:C247"/>
    <mergeCell ref="D243:D247"/>
    <mergeCell ref="E243:E247"/>
    <mergeCell ref="F243:F247"/>
    <mergeCell ref="A238:A242"/>
    <mergeCell ref="B238:B242"/>
    <mergeCell ref="C238:C242"/>
    <mergeCell ref="D238:D242"/>
    <mergeCell ref="E238:E242"/>
    <mergeCell ref="F238:F242"/>
    <mergeCell ref="A263:A267"/>
    <mergeCell ref="B263:B267"/>
    <mergeCell ref="C263:C267"/>
    <mergeCell ref="D263:D267"/>
    <mergeCell ref="E263:E267"/>
    <mergeCell ref="F263:F267"/>
    <mergeCell ref="A258:A262"/>
    <mergeCell ref="B258:B262"/>
    <mergeCell ref="C258:C262"/>
    <mergeCell ref="D258:D262"/>
    <mergeCell ref="E258:E262"/>
    <mergeCell ref="F258:F262"/>
    <mergeCell ref="A253:A257"/>
    <mergeCell ref="B253:B257"/>
    <mergeCell ref="C253:C257"/>
    <mergeCell ref="D253:D257"/>
    <mergeCell ref="E253:E257"/>
    <mergeCell ref="F253:F257"/>
    <mergeCell ref="A278:A282"/>
    <mergeCell ref="B278:B282"/>
    <mergeCell ref="C278:C282"/>
    <mergeCell ref="D278:D282"/>
    <mergeCell ref="E278:E282"/>
    <mergeCell ref="F278:F282"/>
    <mergeCell ref="A273:A277"/>
    <mergeCell ref="B273:B277"/>
    <mergeCell ref="C273:C277"/>
    <mergeCell ref="D273:D277"/>
    <mergeCell ref="E273:E277"/>
    <mergeCell ref="F273:F277"/>
    <mergeCell ref="A268:A272"/>
    <mergeCell ref="B268:B272"/>
    <mergeCell ref="C268:C272"/>
    <mergeCell ref="D268:D272"/>
    <mergeCell ref="E268:E272"/>
    <mergeCell ref="F268:F272"/>
    <mergeCell ref="A293:A297"/>
    <mergeCell ref="B293:B297"/>
    <mergeCell ref="C293:C297"/>
    <mergeCell ref="D293:D297"/>
    <mergeCell ref="E293:E297"/>
    <mergeCell ref="F293:F297"/>
    <mergeCell ref="A288:A292"/>
    <mergeCell ref="B288:B292"/>
    <mergeCell ref="C288:C292"/>
    <mergeCell ref="D288:D292"/>
    <mergeCell ref="E288:E292"/>
    <mergeCell ref="F288:F292"/>
    <mergeCell ref="A283:A287"/>
    <mergeCell ref="B283:B287"/>
    <mergeCell ref="C283:C287"/>
    <mergeCell ref="D283:D287"/>
    <mergeCell ref="E283:E287"/>
    <mergeCell ref="F283:F287"/>
    <mergeCell ref="A308:A312"/>
    <mergeCell ref="B308:B312"/>
    <mergeCell ref="C308:C312"/>
    <mergeCell ref="D308:D312"/>
    <mergeCell ref="E308:E312"/>
    <mergeCell ref="F308:F312"/>
    <mergeCell ref="A303:A307"/>
    <mergeCell ref="B303:B307"/>
    <mergeCell ref="C303:C307"/>
    <mergeCell ref="D303:D307"/>
    <mergeCell ref="E303:E307"/>
    <mergeCell ref="F303:F307"/>
    <mergeCell ref="A298:A302"/>
    <mergeCell ref="B298:B302"/>
    <mergeCell ref="C298:C302"/>
    <mergeCell ref="D298:D302"/>
    <mergeCell ref="E298:E302"/>
    <mergeCell ref="F298:F302"/>
    <mergeCell ref="A323:A327"/>
    <mergeCell ref="B323:B327"/>
    <mergeCell ref="C323:C327"/>
    <mergeCell ref="D323:D327"/>
    <mergeCell ref="E323:E327"/>
    <mergeCell ref="F323:F327"/>
    <mergeCell ref="A318:A322"/>
    <mergeCell ref="B318:B322"/>
    <mergeCell ref="C318:C322"/>
    <mergeCell ref="D318:D322"/>
    <mergeCell ref="E318:E322"/>
    <mergeCell ref="F318:F322"/>
    <mergeCell ref="A313:A317"/>
    <mergeCell ref="B313:B317"/>
    <mergeCell ref="C313:C317"/>
    <mergeCell ref="D313:D317"/>
    <mergeCell ref="E313:E317"/>
    <mergeCell ref="F313:F317"/>
    <mergeCell ref="A338:A342"/>
    <mergeCell ref="B338:B342"/>
    <mergeCell ref="C338:C342"/>
    <mergeCell ref="D338:D342"/>
    <mergeCell ref="E338:E342"/>
    <mergeCell ref="F338:F342"/>
    <mergeCell ref="A333:A337"/>
    <mergeCell ref="B333:B337"/>
    <mergeCell ref="C333:C337"/>
    <mergeCell ref="D333:D337"/>
    <mergeCell ref="E333:E337"/>
    <mergeCell ref="F333:F337"/>
    <mergeCell ref="A328:A332"/>
    <mergeCell ref="B328:B332"/>
    <mergeCell ref="C328:C332"/>
    <mergeCell ref="D328:D332"/>
    <mergeCell ref="E328:E332"/>
    <mergeCell ref="F328:F332"/>
    <mergeCell ref="A353:A357"/>
    <mergeCell ref="B353:B357"/>
    <mergeCell ref="C353:C357"/>
    <mergeCell ref="D353:D357"/>
    <mergeCell ref="E353:E357"/>
    <mergeCell ref="F353:F357"/>
    <mergeCell ref="A348:A352"/>
    <mergeCell ref="B348:B352"/>
    <mergeCell ref="C348:C352"/>
    <mergeCell ref="D348:D352"/>
    <mergeCell ref="E348:E352"/>
    <mergeCell ref="F348:F352"/>
    <mergeCell ref="A343:A347"/>
    <mergeCell ref="B343:B347"/>
    <mergeCell ref="C343:C347"/>
    <mergeCell ref="D343:D347"/>
    <mergeCell ref="E343:E347"/>
    <mergeCell ref="F343:F347"/>
    <mergeCell ref="A368:A372"/>
    <mergeCell ref="B368:B372"/>
    <mergeCell ref="C368:C372"/>
    <mergeCell ref="D368:D372"/>
    <mergeCell ref="E368:E372"/>
    <mergeCell ref="F368:F372"/>
    <mergeCell ref="A363:A367"/>
    <mergeCell ref="B363:B367"/>
    <mergeCell ref="C363:C367"/>
    <mergeCell ref="D363:D367"/>
    <mergeCell ref="E363:E367"/>
    <mergeCell ref="F363:F367"/>
    <mergeCell ref="A358:A362"/>
    <mergeCell ref="B358:B362"/>
    <mergeCell ref="C358:C362"/>
    <mergeCell ref="D358:D362"/>
    <mergeCell ref="E358:E362"/>
    <mergeCell ref="F358:F362"/>
    <mergeCell ref="A383:A387"/>
    <mergeCell ref="B383:B387"/>
    <mergeCell ref="C383:C387"/>
    <mergeCell ref="D383:D387"/>
    <mergeCell ref="E383:E387"/>
    <mergeCell ref="F383:F387"/>
    <mergeCell ref="A378:A382"/>
    <mergeCell ref="B378:B382"/>
    <mergeCell ref="C378:C382"/>
    <mergeCell ref="D378:D382"/>
    <mergeCell ref="E378:E382"/>
    <mergeCell ref="F378:F382"/>
    <mergeCell ref="A373:A377"/>
    <mergeCell ref="B373:B377"/>
    <mergeCell ref="C373:C377"/>
    <mergeCell ref="D373:D377"/>
    <mergeCell ref="E373:E377"/>
    <mergeCell ref="F373:F377"/>
    <mergeCell ref="A398:A402"/>
    <mergeCell ref="B398:B402"/>
    <mergeCell ref="C398:C402"/>
    <mergeCell ref="D398:D402"/>
    <mergeCell ref="E398:E402"/>
    <mergeCell ref="F398:F402"/>
    <mergeCell ref="A393:A397"/>
    <mergeCell ref="B393:B397"/>
    <mergeCell ref="C393:C397"/>
    <mergeCell ref="D393:D397"/>
    <mergeCell ref="E393:E397"/>
    <mergeCell ref="F393:F397"/>
    <mergeCell ref="A388:A392"/>
    <mergeCell ref="B388:B392"/>
    <mergeCell ref="C388:C392"/>
    <mergeCell ref="D388:D392"/>
    <mergeCell ref="E388:E392"/>
    <mergeCell ref="F388:F392"/>
    <mergeCell ref="A413:A417"/>
    <mergeCell ref="B413:B417"/>
    <mergeCell ref="C413:C417"/>
    <mergeCell ref="D413:D417"/>
    <mergeCell ref="E413:E417"/>
    <mergeCell ref="F413:F417"/>
    <mergeCell ref="A408:A412"/>
    <mergeCell ref="B408:B412"/>
    <mergeCell ref="C408:C412"/>
    <mergeCell ref="D408:D412"/>
    <mergeCell ref="E408:E412"/>
    <mergeCell ref="F408:F412"/>
    <mergeCell ref="A403:A407"/>
    <mergeCell ref="B403:B407"/>
    <mergeCell ref="C403:C407"/>
    <mergeCell ref="D403:D407"/>
    <mergeCell ref="E403:E407"/>
    <mergeCell ref="F403:F407"/>
    <mergeCell ref="A428:A432"/>
    <mergeCell ref="B428:B432"/>
    <mergeCell ref="C428:C432"/>
    <mergeCell ref="D428:D432"/>
    <mergeCell ref="E428:E432"/>
    <mergeCell ref="F428:F432"/>
    <mergeCell ref="A423:A427"/>
    <mergeCell ref="B423:B427"/>
    <mergeCell ref="C423:C427"/>
    <mergeCell ref="D423:D427"/>
    <mergeCell ref="E423:E427"/>
    <mergeCell ref="F423:F427"/>
    <mergeCell ref="A418:A422"/>
    <mergeCell ref="B418:B422"/>
    <mergeCell ref="C418:C422"/>
    <mergeCell ref="D418:D422"/>
    <mergeCell ref="E418:E422"/>
    <mergeCell ref="F418:F422"/>
    <mergeCell ref="A443:A447"/>
    <mergeCell ref="B443:B447"/>
    <mergeCell ref="C443:C447"/>
    <mergeCell ref="D443:D447"/>
    <mergeCell ref="E443:E447"/>
    <mergeCell ref="F443:F447"/>
    <mergeCell ref="A438:A442"/>
    <mergeCell ref="B438:B442"/>
    <mergeCell ref="C438:C442"/>
    <mergeCell ref="D438:D442"/>
    <mergeCell ref="E438:E442"/>
    <mergeCell ref="F438:F442"/>
    <mergeCell ref="A433:A437"/>
    <mergeCell ref="B433:B437"/>
    <mergeCell ref="C433:C437"/>
    <mergeCell ref="D433:D437"/>
    <mergeCell ref="E433:E437"/>
    <mergeCell ref="F433:F437"/>
    <mergeCell ref="A458:A462"/>
    <mergeCell ref="B458:B462"/>
    <mergeCell ref="C458:C462"/>
    <mergeCell ref="D458:D462"/>
    <mergeCell ref="E458:E462"/>
    <mergeCell ref="F458:F462"/>
    <mergeCell ref="A453:A457"/>
    <mergeCell ref="B453:B457"/>
    <mergeCell ref="C453:C457"/>
    <mergeCell ref="D453:D457"/>
    <mergeCell ref="E453:E457"/>
    <mergeCell ref="F453:F457"/>
    <mergeCell ref="A448:A452"/>
    <mergeCell ref="B448:B452"/>
    <mergeCell ref="C448:C452"/>
    <mergeCell ref="D448:D452"/>
    <mergeCell ref="E448:E452"/>
    <mergeCell ref="F448:F452"/>
    <mergeCell ref="A473:A477"/>
    <mergeCell ref="B473:B477"/>
    <mergeCell ref="C473:C477"/>
    <mergeCell ref="D473:D477"/>
    <mergeCell ref="E473:E477"/>
    <mergeCell ref="F473:F477"/>
    <mergeCell ref="A468:A472"/>
    <mergeCell ref="B468:B472"/>
    <mergeCell ref="C468:C472"/>
    <mergeCell ref="D468:D472"/>
    <mergeCell ref="E468:E472"/>
    <mergeCell ref="F468:F472"/>
    <mergeCell ref="A463:A467"/>
    <mergeCell ref="B463:B467"/>
    <mergeCell ref="C463:C467"/>
    <mergeCell ref="D463:D467"/>
    <mergeCell ref="E463:E467"/>
    <mergeCell ref="F463:F467"/>
    <mergeCell ref="A488:A492"/>
    <mergeCell ref="B488:B492"/>
    <mergeCell ref="C488:C492"/>
    <mergeCell ref="D488:D492"/>
    <mergeCell ref="E488:E492"/>
    <mergeCell ref="F488:F492"/>
    <mergeCell ref="A483:A487"/>
    <mergeCell ref="B483:B487"/>
    <mergeCell ref="C483:C487"/>
    <mergeCell ref="D483:D487"/>
    <mergeCell ref="E483:E487"/>
    <mergeCell ref="F483:F487"/>
    <mergeCell ref="A478:A482"/>
    <mergeCell ref="B478:B482"/>
    <mergeCell ref="C478:C482"/>
    <mergeCell ref="D478:D482"/>
    <mergeCell ref="E478:E482"/>
    <mergeCell ref="F478:F482"/>
    <mergeCell ref="A503:A507"/>
    <mergeCell ref="B503:B507"/>
    <mergeCell ref="C503:C507"/>
    <mergeCell ref="D503:D507"/>
    <mergeCell ref="E503:E507"/>
    <mergeCell ref="F503:F507"/>
    <mergeCell ref="A498:A502"/>
    <mergeCell ref="B498:B502"/>
    <mergeCell ref="C498:C502"/>
    <mergeCell ref="D498:D502"/>
    <mergeCell ref="E498:E502"/>
    <mergeCell ref="F498:F502"/>
    <mergeCell ref="A493:A497"/>
    <mergeCell ref="B493:B497"/>
    <mergeCell ref="C493:C497"/>
    <mergeCell ref="D493:D497"/>
    <mergeCell ref="E493:E497"/>
    <mergeCell ref="F493:F497"/>
    <mergeCell ref="A518:A522"/>
    <mergeCell ref="B518:B522"/>
    <mergeCell ref="C518:C522"/>
    <mergeCell ref="D518:D522"/>
    <mergeCell ref="E518:E522"/>
    <mergeCell ref="F518:F522"/>
    <mergeCell ref="A513:A517"/>
    <mergeCell ref="B513:B517"/>
    <mergeCell ref="C513:C517"/>
    <mergeCell ref="D513:D517"/>
    <mergeCell ref="E513:E517"/>
    <mergeCell ref="F513:F517"/>
    <mergeCell ref="A508:A512"/>
    <mergeCell ref="B508:B512"/>
    <mergeCell ref="C508:C512"/>
    <mergeCell ref="D508:D512"/>
    <mergeCell ref="E508:E512"/>
    <mergeCell ref="F508:F512"/>
    <mergeCell ref="A533:A537"/>
    <mergeCell ref="B533:B537"/>
    <mergeCell ref="C533:C537"/>
    <mergeCell ref="D533:D537"/>
    <mergeCell ref="E533:E537"/>
    <mergeCell ref="F533:F537"/>
    <mergeCell ref="A528:A532"/>
    <mergeCell ref="B528:B532"/>
    <mergeCell ref="C528:C532"/>
    <mergeCell ref="D528:D532"/>
    <mergeCell ref="E528:E532"/>
    <mergeCell ref="F528:F532"/>
    <mergeCell ref="A523:A527"/>
    <mergeCell ref="B523:B527"/>
    <mergeCell ref="C523:C527"/>
    <mergeCell ref="D523:D527"/>
    <mergeCell ref="E523:E527"/>
    <mergeCell ref="F523:F527"/>
    <mergeCell ref="A548:A552"/>
    <mergeCell ref="B548:B552"/>
    <mergeCell ref="C548:C552"/>
    <mergeCell ref="D548:D552"/>
    <mergeCell ref="E548:E552"/>
    <mergeCell ref="F548:F552"/>
    <mergeCell ref="A543:A547"/>
    <mergeCell ref="B543:B547"/>
    <mergeCell ref="C543:C547"/>
    <mergeCell ref="D543:D547"/>
    <mergeCell ref="E543:E547"/>
    <mergeCell ref="F543:F547"/>
    <mergeCell ref="A538:A542"/>
    <mergeCell ref="B538:B542"/>
    <mergeCell ref="C538:C542"/>
    <mergeCell ref="D538:D542"/>
    <mergeCell ref="E538:E542"/>
    <mergeCell ref="F538:F542"/>
    <mergeCell ref="A563:A567"/>
    <mergeCell ref="B563:B567"/>
    <mergeCell ref="C563:C567"/>
    <mergeCell ref="D563:D567"/>
    <mergeCell ref="E563:E567"/>
    <mergeCell ref="F563:F567"/>
    <mergeCell ref="A558:A562"/>
    <mergeCell ref="B558:B562"/>
    <mergeCell ref="C558:C562"/>
    <mergeCell ref="D558:D562"/>
    <mergeCell ref="E558:E562"/>
    <mergeCell ref="F558:F562"/>
    <mergeCell ref="A553:A557"/>
    <mergeCell ref="B553:B557"/>
    <mergeCell ref="C553:C557"/>
    <mergeCell ref="D553:D557"/>
    <mergeCell ref="E553:E557"/>
    <mergeCell ref="F553:F557"/>
    <mergeCell ref="A578:A582"/>
    <mergeCell ref="B578:B582"/>
    <mergeCell ref="C578:C582"/>
    <mergeCell ref="D578:D582"/>
    <mergeCell ref="E578:E582"/>
    <mergeCell ref="F578:F582"/>
    <mergeCell ref="A573:A577"/>
    <mergeCell ref="B573:B577"/>
    <mergeCell ref="C573:C577"/>
    <mergeCell ref="D573:D577"/>
    <mergeCell ref="E573:E577"/>
    <mergeCell ref="F573:F577"/>
    <mergeCell ref="A568:A572"/>
    <mergeCell ref="B568:B572"/>
    <mergeCell ref="C568:C572"/>
    <mergeCell ref="D568:D572"/>
    <mergeCell ref="E568:E572"/>
    <mergeCell ref="F568:F572"/>
    <mergeCell ref="A593:A597"/>
    <mergeCell ref="B593:B597"/>
    <mergeCell ref="C593:C597"/>
    <mergeCell ref="D593:D597"/>
    <mergeCell ref="E593:E597"/>
    <mergeCell ref="F593:F597"/>
    <mergeCell ref="A588:A592"/>
    <mergeCell ref="B588:B592"/>
    <mergeCell ref="C588:C592"/>
    <mergeCell ref="D588:D592"/>
    <mergeCell ref="E588:E592"/>
    <mergeCell ref="F588:F592"/>
    <mergeCell ref="A583:A587"/>
    <mergeCell ref="B583:B587"/>
    <mergeCell ref="C583:C587"/>
    <mergeCell ref="D583:D587"/>
    <mergeCell ref="E583:E587"/>
    <mergeCell ref="F583:F587"/>
    <mergeCell ref="A608:A612"/>
    <mergeCell ref="B608:B612"/>
    <mergeCell ref="C608:C612"/>
    <mergeCell ref="D608:D612"/>
    <mergeCell ref="E608:E612"/>
    <mergeCell ref="F608:F612"/>
    <mergeCell ref="A603:A607"/>
    <mergeCell ref="B603:B607"/>
    <mergeCell ref="C603:C607"/>
    <mergeCell ref="D603:D607"/>
    <mergeCell ref="E603:E607"/>
    <mergeCell ref="F603:F607"/>
    <mergeCell ref="A598:A602"/>
    <mergeCell ref="B598:B602"/>
    <mergeCell ref="C598:C602"/>
    <mergeCell ref="D598:D602"/>
    <mergeCell ref="E598:E602"/>
    <mergeCell ref="F598:F602"/>
    <mergeCell ref="A623:A627"/>
    <mergeCell ref="B623:B627"/>
    <mergeCell ref="C623:C627"/>
    <mergeCell ref="D623:D627"/>
    <mergeCell ref="E623:E627"/>
    <mergeCell ref="F623:F627"/>
    <mergeCell ref="A618:A622"/>
    <mergeCell ref="B618:B622"/>
    <mergeCell ref="C618:C622"/>
    <mergeCell ref="D618:D622"/>
    <mergeCell ref="E618:E622"/>
    <mergeCell ref="F618:F622"/>
    <mergeCell ref="A613:A617"/>
    <mergeCell ref="B613:B617"/>
    <mergeCell ref="C613:C617"/>
    <mergeCell ref="D613:D617"/>
    <mergeCell ref="E613:E617"/>
    <mergeCell ref="F613:F617"/>
    <mergeCell ref="A638:A642"/>
    <mergeCell ref="B638:B642"/>
    <mergeCell ref="C638:C642"/>
    <mergeCell ref="D638:D642"/>
    <mergeCell ref="E638:E642"/>
    <mergeCell ref="F638:F642"/>
    <mergeCell ref="A633:A637"/>
    <mergeCell ref="B633:B637"/>
    <mergeCell ref="C633:C637"/>
    <mergeCell ref="D633:D637"/>
    <mergeCell ref="E633:E637"/>
    <mergeCell ref="F633:F637"/>
    <mergeCell ref="A628:A632"/>
    <mergeCell ref="B628:B632"/>
    <mergeCell ref="C628:C632"/>
    <mergeCell ref="D628:D632"/>
    <mergeCell ref="E628:E632"/>
    <mergeCell ref="F628:F632"/>
    <mergeCell ref="A653:A657"/>
    <mergeCell ref="B653:B657"/>
    <mergeCell ref="C653:C657"/>
    <mergeCell ref="D653:D657"/>
    <mergeCell ref="E653:E657"/>
    <mergeCell ref="F653:F657"/>
    <mergeCell ref="A648:A652"/>
    <mergeCell ref="B648:B652"/>
    <mergeCell ref="C648:C652"/>
    <mergeCell ref="D648:D652"/>
    <mergeCell ref="E648:E652"/>
    <mergeCell ref="F648:F652"/>
    <mergeCell ref="A643:A647"/>
    <mergeCell ref="B643:B647"/>
    <mergeCell ref="C643:C647"/>
    <mergeCell ref="D643:D647"/>
    <mergeCell ref="E643:E647"/>
    <mergeCell ref="F643:F647"/>
    <mergeCell ref="A668:A672"/>
    <mergeCell ref="B668:B672"/>
    <mergeCell ref="C668:C672"/>
    <mergeCell ref="D668:D672"/>
    <mergeCell ref="E668:E672"/>
    <mergeCell ref="F668:F672"/>
    <mergeCell ref="A663:A667"/>
    <mergeCell ref="B663:B667"/>
    <mergeCell ref="C663:C667"/>
    <mergeCell ref="D663:D667"/>
    <mergeCell ref="E663:E667"/>
    <mergeCell ref="F663:F667"/>
    <mergeCell ref="A658:A662"/>
    <mergeCell ref="B658:B662"/>
    <mergeCell ref="C658:C662"/>
    <mergeCell ref="D658:D662"/>
    <mergeCell ref="E658:E662"/>
    <mergeCell ref="F658:F662"/>
    <mergeCell ref="A683:A687"/>
    <mergeCell ref="B683:B687"/>
    <mergeCell ref="C683:C687"/>
    <mergeCell ref="D683:D687"/>
    <mergeCell ref="E683:E687"/>
    <mergeCell ref="F683:F687"/>
    <mergeCell ref="A678:A682"/>
    <mergeCell ref="B678:B682"/>
    <mergeCell ref="C678:C682"/>
    <mergeCell ref="D678:D682"/>
    <mergeCell ref="E678:E682"/>
    <mergeCell ref="F678:F682"/>
    <mergeCell ref="A673:A677"/>
    <mergeCell ref="B673:B677"/>
    <mergeCell ref="C673:C677"/>
    <mergeCell ref="D673:D677"/>
    <mergeCell ref="E673:E677"/>
    <mergeCell ref="F673:F677"/>
    <mergeCell ref="A698:A702"/>
    <mergeCell ref="B698:B702"/>
    <mergeCell ref="C698:C702"/>
    <mergeCell ref="D698:D702"/>
    <mergeCell ref="E698:E702"/>
    <mergeCell ref="F698:F702"/>
    <mergeCell ref="A693:A697"/>
    <mergeCell ref="B693:B697"/>
    <mergeCell ref="C693:C697"/>
    <mergeCell ref="D693:D697"/>
    <mergeCell ref="E693:E697"/>
    <mergeCell ref="F693:F697"/>
    <mergeCell ref="A688:A692"/>
    <mergeCell ref="B688:B692"/>
    <mergeCell ref="C688:C692"/>
    <mergeCell ref="D688:D692"/>
    <mergeCell ref="E688:E692"/>
    <mergeCell ref="F688:F692"/>
    <mergeCell ref="A713:A717"/>
    <mergeCell ref="B713:B717"/>
    <mergeCell ref="C713:C717"/>
    <mergeCell ref="D713:D717"/>
    <mergeCell ref="E713:E717"/>
    <mergeCell ref="F713:F717"/>
    <mergeCell ref="A708:A712"/>
    <mergeCell ref="B708:B712"/>
    <mergeCell ref="C708:C712"/>
    <mergeCell ref="D708:D712"/>
    <mergeCell ref="E708:E712"/>
    <mergeCell ref="F708:F712"/>
    <mergeCell ref="A703:A707"/>
    <mergeCell ref="B703:B707"/>
    <mergeCell ref="C703:C707"/>
    <mergeCell ref="D703:D707"/>
    <mergeCell ref="E703:E707"/>
    <mergeCell ref="F703:F707"/>
    <mergeCell ref="A728:A732"/>
    <mergeCell ref="B728:B732"/>
    <mergeCell ref="C728:C732"/>
    <mergeCell ref="D728:D732"/>
    <mergeCell ref="E728:E732"/>
    <mergeCell ref="F728:F732"/>
    <mergeCell ref="A723:A727"/>
    <mergeCell ref="B723:B727"/>
    <mergeCell ref="C723:C727"/>
    <mergeCell ref="D723:D727"/>
    <mergeCell ref="E723:E727"/>
    <mergeCell ref="F723:F727"/>
    <mergeCell ref="A718:A722"/>
    <mergeCell ref="B718:B722"/>
    <mergeCell ref="C718:C722"/>
    <mergeCell ref="D718:D722"/>
    <mergeCell ref="E718:E722"/>
    <mergeCell ref="F718:F722"/>
    <mergeCell ref="A743:A747"/>
    <mergeCell ref="B743:B747"/>
    <mergeCell ref="C743:C747"/>
    <mergeCell ref="D743:D747"/>
    <mergeCell ref="E743:E747"/>
    <mergeCell ref="F743:F747"/>
    <mergeCell ref="A738:A742"/>
    <mergeCell ref="B738:B742"/>
    <mergeCell ref="C738:C742"/>
    <mergeCell ref="D738:D742"/>
    <mergeCell ref="E738:E742"/>
    <mergeCell ref="F738:F742"/>
    <mergeCell ref="A733:A737"/>
    <mergeCell ref="B733:B737"/>
    <mergeCell ref="C733:C737"/>
    <mergeCell ref="D733:D737"/>
    <mergeCell ref="E733:E737"/>
    <mergeCell ref="F733:F737"/>
    <mergeCell ref="A758:A762"/>
    <mergeCell ref="B758:B762"/>
    <mergeCell ref="C758:C762"/>
    <mergeCell ref="D758:D762"/>
    <mergeCell ref="E758:E762"/>
    <mergeCell ref="F758:F762"/>
    <mergeCell ref="A753:A757"/>
    <mergeCell ref="B753:B757"/>
    <mergeCell ref="C753:C757"/>
    <mergeCell ref="D753:D757"/>
    <mergeCell ref="E753:E757"/>
    <mergeCell ref="F753:F757"/>
    <mergeCell ref="A748:A752"/>
    <mergeCell ref="B748:B752"/>
    <mergeCell ref="C748:C752"/>
    <mergeCell ref="D748:D752"/>
    <mergeCell ref="E748:E752"/>
    <mergeCell ref="F748:F752"/>
    <mergeCell ref="A773:A777"/>
    <mergeCell ref="B773:B777"/>
    <mergeCell ref="C773:C777"/>
    <mergeCell ref="D773:D777"/>
    <mergeCell ref="E773:E777"/>
    <mergeCell ref="F773:F777"/>
    <mergeCell ref="A768:A772"/>
    <mergeCell ref="B768:B772"/>
    <mergeCell ref="C768:C772"/>
    <mergeCell ref="D768:D772"/>
    <mergeCell ref="E768:E772"/>
    <mergeCell ref="F768:F772"/>
    <mergeCell ref="A763:A767"/>
    <mergeCell ref="B763:B767"/>
    <mergeCell ref="C763:C767"/>
    <mergeCell ref="D763:D767"/>
    <mergeCell ref="E763:E767"/>
    <mergeCell ref="F763:F767"/>
    <mergeCell ref="A788:A792"/>
    <mergeCell ref="B788:B792"/>
    <mergeCell ref="C788:C792"/>
    <mergeCell ref="D788:D792"/>
    <mergeCell ref="E788:E792"/>
    <mergeCell ref="F788:F792"/>
    <mergeCell ref="A783:A787"/>
    <mergeCell ref="B783:B787"/>
    <mergeCell ref="C783:C787"/>
    <mergeCell ref="D783:D787"/>
    <mergeCell ref="E783:E787"/>
    <mergeCell ref="F783:F787"/>
    <mergeCell ref="A778:A782"/>
    <mergeCell ref="B778:B782"/>
    <mergeCell ref="C778:C782"/>
    <mergeCell ref="D778:D782"/>
    <mergeCell ref="E778:E782"/>
    <mergeCell ref="F778:F782"/>
    <mergeCell ref="A803:A807"/>
    <mergeCell ref="B803:B807"/>
    <mergeCell ref="C803:C807"/>
    <mergeCell ref="D803:D807"/>
    <mergeCell ref="E803:E807"/>
    <mergeCell ref="F803:F807"/>
    <mergeCell ref="A798:A802"/>
    <mergeCell ref="B798:B802"/>
    <mergeCell ref="C798:C802"/>
    <mergeCell ref="D798:D802"/>
    <mergeCell ref="E798:E802"/>
    <mergeCell ref="F798:F802"/>
    <mergeCell ref="A793:A797"/>
    <mergeCell ref="B793:B797"/>
    <mergeCell ref="C793:C797"/>
    <mergeCell ref="D793:D797"/>
    <mergeCell ref="E793:E797"/>
    <mergeCell ref="F793:F797"/>
    <mergeCell ref="A818:A822"/>
    <mergeCell ref="B818:B822"/>
    <mergeCell ref="C818:C822"/>
    <mergeCell ref="D818:D822"/>
    <mergeCell ref="E818:E822"/>
    <mergeCell ref="F818:F822"/>
    <mergeCell ref="A813:A817"/>
    <mergeCell ref="B813:B817"/>
    <mergeCell ref="C813:C817"/>
    <mergeCell ref="D813:D817"/>
    <mergeCell ref="E813:E817"/>
    <mergeCell ref="F813:F817"/>
    <mergeCell ref="A808:A812"/>
    <mergeCell ref="B808:B812"/>
    <mergeCell ref="C808:C812"/>
    <mergeCell ref="D808:D812"/>
    <mergeCell ref="E808:E812"/>
    <mergeCell ref="F808:F812"/>
    <mergeCell ref="A833:A837"/>
    <mergeCell ref="B833:B837"/>
    <mergeCell ref="C833:C837"/>
    <mergeCell ref="D833:D837"/>
    <mergeCell ref="E833:E837"/>
    <mergeCell ref="F833:F837"/>
    <mergeCell ref="A828:A832"/>
    <mergeCell ref="B828:B832"/>
    <mergeCell ref="C828:C832"/>
    <mergeCell ref="D828:D832"/>
    <mergeCell ref="E828:E832"/>
    <mergeCell ref="F828:F832"/>
    <mergeCell ref="A823:A827"/>
    <mergeCell ref="B823:B827"/>
    <mergeCell ref="C823:C827"/>
    <mergeCell ref="D823:D827"/>
    <mergeCell ref="E823:E827"/>
    <mergeCell ref="F823:F827"/>
    <mergeCell ref="A848:A852"/>
    <mergeCell ref="B848:B852"/>
    <mergeCell ref="C848:C852"/>
    <mergeCell ref="D848:D852"/>
    <mergeCell ref="E848:E852"/>
    <mergeCell ref="F848:F852"/>
    <mergeCell ref="A843:A847"/>
    <mergeCell ref="B843:B847"/>
    <mergeCell ref="C843:C847"/>
    <mergeCell ref="D843:D847"/>
    <mergeCell ref="E843:E847"/>
    <mergeCell ref="F843:F847"/>
    <mergeCell ref="A838:A842"/>
    <mergeCell ref="B838:B842"/>
    <mergeCell ref="C838:C842"/>
    <mergeCell ref="D838:D842"/>
    <mergeCell ref="E838:E842"/>
    <mergeCell ref="F838:F842"/>
    <mergeCell ref="A863:A867"/>
    <mergeCell ref="B863:B867"/>
    <mergeCell ref="C863:C867"/>
    <mergeCell ref="D863:D867"/>
    <mergeCell ref="E863:E867"/>
    <mergeCell ref="F863:F867"/>
    <mergeCell ref="A858:A862"/>
    <mergeCell ref="B858:B862"/>
    <mergeCell ref="C858:C862"/>
    <mergeCell ref="D858:D862"/>
    <mergeCell ref="E858:E862"/>
    <mergeCell ref="F858:F862"/>
    <mergeCell ref="A853:A857"/>
    <mergeCell ref="B853:B857"/>
    <mergeCell ref="C853:C857"/>
    <mergeCell ref="D853:D857"/>
    <mergeCell ref="E853:E857"/>
    <mergeCell ref="F853:F857"/>
    <mergeCell ref="A878:A882"/>
    <mergeCell ref="B878:B882"/>
    <mergeCell ref="C878:C882"/>
    <mergeCell ref="D878:D882"/>
    <mergeCell ref="E878:E882"/>
    <mergeCell ref="F878:F882"/>
    <mergeCell ref="A873:A877"/>
    <mergeCell ref="B873:B877"/>
    <mergeCell ref="C873:C877"/>
    <mergeCell ref="D873:D877"/>
    <mergeCell ref="E873:E877"/>
    <mergeCell ref="F873:F877"/>
    <mergeCell ref="A868:A872"/>
    <mergeCell ref="B868:B872"/>
    <mergeCell ref="C868:C872"/>
    <mergeCell ref="D868:D872"/>
    <mergeCell ref="E868:E872"/>
    <mergeCell ref="F868:F872"/>
    <mergeCell ref="A893:A897"/>
    <mergeCell ref="B893:B897"/>
    <mergeCell ref="C893:C897"/>
    <mergeCell ref="D893:D897"/>
    <mergeCell ref="E893:E897"/>
    <mergeCell ref="F893:F897"/>
    <mergeCell ref="A888:A892"/>
    <mergeCell ref="B888:B892"/>
    <mergeCell ref="C888:C892"/>
    <mergeCell ref="D888:D892"/>
    <mergeCell ref="E888:E892"/>
    <mergeCell ref="F888:F892"/>
    <mergeCell ref="A883:A887"/>
    <mergeCell ref="B883:B887"/>
    <mergeCell ref="C883:C887"/>
    <mergeCell ref="D883:D887"/>
    <mergeCell ref="E883:E887"/>
    <mergeCell ref="F883:F887"/>
    <mergeCell ref="A908:A912"/>
    <mergeCell ref="B908:B912"/>
    <mergeCell ref="C908:C912"/>
    <mergeCell ref="D908:D912"/>
    <mergeCell ref="E908:E912"/>
    <mergeCell ref="F908:F912"/>
    <mergeCell ref="A903:A907"/>
    <mergeCell ref="B903:B907"/>
    <mergeCell ref="C903:C907"/>
    <mergeCell ref="D903:D907"/>
    <mergeCell ref="E903:E907"/>
    <mergeCell ref="F903:F907"/>
    <mergeCell ref="A898:A902"/>
    <mergeCell ref="B898:B902"/>
    <mergeCell ref="C898:C902"/>
    <mergeCell ref="D898:D902"/>
    <mergeCell ref="E898:E902"/>
    <mergeCell ref="F898:F902"/>
    <mergeCell ref="A923:A927"/>
    <mergeCell ref="B923:B927"/>
    <mergeCell ref="C923:C927"/>
    <mergeCell ref="D923:D927"/>
    <mergeCell ref="E923:E927"/>
    <mergeCell ref="F923:F927"/>
    <mergeCell ref="A918:A922"/>
    <mergeCell ref="B918:B922"/>
    <mergeCell ref="C918:C922"/>
    <mergeCell ref="D918:D922"/>
    <mergeCell ref="E918:E922"/>
    <mergeCell ref="F918:F922"/>
    <mergeCell ref="A913:A917"/>
    <mergeCell ref="B913:B917"/>
    <mergeCell ref="C913:C917"/>
    <mergeCell ref="D913:D917"/>
    <mergeCell ref="E913:E917"/>
    <mergeCell ref="F913:F917"/>
    <mergeCell ref="A938:A942"/>
    <mergeCell ref="B938:B942"/>
    <mergeCell ref="C938:C942"/>
    <mergeCell ref="D938:D942"/>
    <mergeCell ref="E938:E942"/>
    <mergeCell ref="F938:F942"/>
    <mergeCell ref="A933:A937"/>
    <mergeCell ref="B933:B937"/>
    <mergeCell ref="C933:C937"/>
    <mergeCell ref="D933:D937"/>
    <mergeCell ref="E933:E937"/>
    <mergeCell ref="F933:F937"/>
    <mergeCell ref="A928:A932"/>
    <mergeCell ref="B928:B932"/>
    <mergeCell ref="C928:C932"/>
    <mergeCell ref="D928:D932"/>
    <mergeCell ref="E928:E932"/>
    <mergeCell ref="F928:F932"/>
    <mergeCell ref="A953:A957"/>
    <mergeCell ref="B953:B957"/>
    <mergeCell ref="C953:C957"/>
    <mergeCell ref="D953:D957"/>
    <mergeCell ref="E953:E957"/>
    <mergeCell ref="F953:F957"/>
    <mergeCell ref="A948:A952"/>
    <mergeCell ref="B948:B952"/>
    <mergeCell ref="C948:C952"/>
    <mergeCell ref="D948:D952"/>
    <mergeCell ref="E948:E952"/>
    <mergeCell ref="F948:F952"/>
    <mergeCell ref="A943:A947"/>
    <mergeCell ref="B943:B947"/>
    <mergeCell ref="C943:C947"/>
    <mergeCell ref="D943:D947"/>
    <mergeCell ref="E943:E947"/>
    <mergeCell ref="F943:F947"/>
    <mergeCell ref="A968:A972"/>
    <mergeCell ref="B968:B972"/>
    <mergeCell ref="C968:C972"/>
    <mergeCell ref="D968:D972"/>
    <mergeCell ref="E968:E972"/>
    <mergeCell ref="F968:F972"/>
    <mergeCell ref="A963:A967"/>
    <mergeCell ref="B963:B967"/>
    <mergeCell ref="C963:C967"/>
    <mergeCell ref="D963:D967"/>
    <mergeCell ref="E963:E967"/>
    <mergeCell ref="F963:F967"/>
    <mergeCell ref="A958:A962"/>
    <mergeCell ref="B958:B962"/>
    <mergeCell ref="C958:C962"/>
    <mergeCell ref="D958:D962"/>
    <mergeCell ref="E958:E962"/>
    <mergeCell ref="F958:F962"/>
    <mergeCell ref="A983:A987"/>
    <mergeCell ref="B983:B987"/>
    <mergeCell ref="C983:C987"/>
    <mergeCell ref="D983:D987"/>
    <mergeCell ref="E983:E987"/>
    <mergeCell ref="F983:F987"/>
    <mergeCell ref="A978:A982"/>
    <mergeCell ref="B978:B982"/>
    <mergeCell ref="C978:C982"/>
    <mergeCell ref="D978:D982"/>
    <mergeCell ref="E978:E982"/>
    <mergeCell ref="F978:F982"/>
    <mergeCell ref="A973:A977"/>
    <mergeCell ref="B973:B977"/>
    <mergeCell ref="C973:C977"/>
    <mergeCell ref="D973:D977"/>
    <mergeCell ref="E973:E977"/>
    <mergeCell ref="F973:F977"/>
    <mergeCell ref="A998:A1002"/>
    <mergeCell ref="B998:B1002"/>
    <mergeCell ref="C998:C1002"/>
    <mergeCell ref="D998:D1002"/>
    <mergeCell ref="E998:E1002"/>
    <mergeCell ref="F998:F1002"/>
    <mergeCell ref="A993:A997"/>
    <mergeCell ref="B993:B997"/>
    <mergeCell ref="C993:C997"/>
    <mergeCell ref="D993:D997"/>
    <mergeCell ref="E993:E997"/>
    <mergeCell ref="F993:F997"/>
    <mergeCell ref="A988:A992"/>
    <mergeCell ref="B988:B992"/>
    <mergeCell ref="C988:C992"/>
    <mergeCell ref="D988:D992"/>
    <mergeCell ref="E988:E992"/>
    <mergeCell ref="F988:F992"/>
    <mergeCell ref="A1013:A1017"/>
    <mergeCell ref="B1013:B1017"/>
    <mergeCell ref="C1013:C1017"/>
    <mergeCell ref="D1013:D1017"/>
    <mergeCell ref="E1013:E1017"/>
    <mergeCell ref="F1013:F1017"/>
    <mergeCell ref="A1008:A1012"/>
    <mergeCell ref="B1008:B1012"/>
    <mergeCell ref="C1008:C1012"/>
    <mergeCell ref="D1008:D1012"/>
    <mergeCell ref="E1008:E1012"/>
    <mergeCell ref="F1008:F1012"/>
    <mergeCell ref="A1003:A1007"/>
    <mergeCell ref="B1003:B1007"/>
    <mergeCell ref="C1003:C1007"/>
    <mergeCell ref="D1003:D1007"/>
    <mergeCell ref="E1003:E1007"/>
    <mergeCell ref="F1003:F1007"/>
    <mergeCell ref="A1028:A1032"/>
    <mergeCell ref="B1028:B1032"/>
    <mergeCell ref="C1028:C1032"/>
    <mergeCell ref="D1028:D1032"/>
    <mergeCell ref="E1028:E1032"/>
    <mergeCell ref="F1028:F1032"/>
    <mergeCell ref="A1023:A1027"/>
    <mergeCell ref="B1023:B1027"/>
    <mergeCell ref="C1023:C1027"/>
    <mergeCell ref="D1023:D1027"/>
    <mergeCell ref="E1023:E1027"/>
    <mergeCell ref="F1023:F1027"/>
    <mergeCell ref="A1018:A1022"/>
    <mergeCell ref="B1018:B1022"/>
    <mergeCell ref="C1018:C1022"/>
    <mergeCell ref="D1018:D1022"/>
    <mergeCell ref="E1018:E1022"/>
    <mergeCell ref="F1018:F1022"/>
    <mergeCell ref="A1043:A1047"/>
    <mergeCell ref="B1043:B1047"/>
    <mergeCell ref="C1043:C1047"/>
    <mergeCell ref="D1043:D1047"/>
    <mergeCell ref="E1043:E1047"/>
    <mergeCell ref="F1043:F1047"/>
    <mergeCell ref="A1038:A1042"/>
    <mergeCell ref="B1038:B1042"/>
    <mergeCell ref="C1038:C1042"/>
    <mergeCell ref="D1038:D1042"/>
    <mergeCell ref="E1038:E1042"/>
    <mergeCell ref="F1038:F1042"/>
    <mergeCell ref="A1033:A1037"/>
    <mergeCell ref="B1033:B1037"/>
    <mergeCell ref="C1033:C1037"/>
    <mergeCell ref="D1033:D1037"/>
    <mergeCell ref="E1033:E1037"/>
    <mergeCell ref="F1033:F1037"/>
    <mergeCell ref="A1058:A1062"/>
    <mergeCell ref="B1058:B1062"/>
    <mergeCell ref="C1058:C1062"/>
    <mergeCell ref="D1058:D1062"/>
    <mergeCell ref="E1058:E1062"/>
    <mergeCell ref="F1058:F1062"/>
    <mergeCell ref="A1053:A1057"/>
    <mergeCell ref="B1053:B1057"/>
    <mergeCell ref="C1053:C1057"/>
    <mergeCell ref="D1053:D1057"/>
    <mergeCell ref="E1053:E1057"/>
    <mergeCell ref="F1053:F1057"/>
    <mergeCell ref="A1048:A1052"/>
    <mergeCell ref="B1048:B1052"/>
    <mergeCell ref="C1048:C1052"/>
    <mergeCell ref="D1048:D1052"/>
    <mergeCell ref="E1048:E1052"/>
    <mergeCell ref="F1048:F1052"/>
    <mergeCell ref="A1073:A1077"/>
    <mergeCell ref="B1073:B1077"/>
    <mergeCell ref="C1073:C1077"/>
    <mergeCell ref="D1073:D1077"/>
    <mergeCell ref="E1073:E1077"/>
    <mergeCell ref="F1073:F1077"/>
    <mergeCell ref="A1068:A1072"/>
    <mergeCell ref="B1068:B1072"/>
    <mergeCell ref="C1068:C1072"/>
    <mergeCell ref="D1068:D1072"/>
    <mergeCell ref="E1068:E1072"/>
    <mergeCell ref="F1068:F1072"/>
    <mergeCell ref="A1063:A1067"/>
    <mergeCell ref="B1063:B1067"/>
    <mergeCell ref="C1063:C1067"/>
    <mergeCell ref="D1063:D1067"/>
    <mergeCell ref="E1063:E1067"/>
    <mergeCell ref="F1063:F1067"/>
    <mergeCell ref="A1088:A1092"/>
    <mergeCell ref="B1088:B1092"/>
    <mergeCell ref="C1088:C1092"/>
    <mergeCell ref="D1088:D1092"/>
    <mergeCell ref="E1088:E1092"/>
    <mergeCell ref="F1088:F1092"/>
    <mergeCell ref="A1083:A1087"/>
    <mergeCell ref="B1083:B1087"/>
    <mergeCell ref="C1083:C1087"/>
    <mergeCell ref="D1083:D1087"/>
    <mergeCell ref="E1083:E1087"/>
    <mergeCell ref="F1083:F1087"/>
    <mergeCell ref="A1078:A1082"/>
    <mergeCell ref="B1078:B1082"/>
    <mergeCell ref="C1078:C1082"/>
    <mergeCell ref="D1078:D1082"/>
    <mergeCell ref="E1078:E1082"/>
    <mergeCell ref="F1078:F1082"/>
    <mergeCell ref="A1103:A1107"/>
    <mergeCell ref="B1103:B1107"/>
    <mergeCell ref="C1103:C1107"/>
    <mergeCell ref="D1103:D1107"/>
    <mergeCell ref="E1103:E1107"/>
    <mergeCell ref="F1103:F1107"/>
    <mergeCell ref="A1098:A1102"/>
    <mergeCell ref="B1098:B1102"/>
    <mergeCell ref="C1098:C1102"/>
    <mergeCell ref="D1098:D1102"/>
    <mergeCell ref="E1098:E1102"/>
    <mergeCell ref="F1098:F1102"/>
    <mergeCell ref="A1093:A1097"/>
    <mergeCell ref="B1093:B1097"/>
    <mergeCell ref="C1093:C1097"/>
    <mergeCell ref="D1093:D1097"/>
    <mergeCell ref="E1093:E1097"/>
    <mergeCell ref="F1093:F1097"/>
    <mergeCell ref="A1118:A1122"/>
    <mergeCell ref="B1118:B1122"/>
    <mergeCell ref="C1118:C1122"/>
    <mergeCell ref="D1118:D1122"/>
    <mergeCell ref="E1118:E1122"/>
    <mergeCell ref="F1118:F1122"/>
    <mergeCell ref="A1113:A1117"/>
    <mergeCell ref="B1113:B1117"/>
    <mergeCell ref="C1113:C1117"/>
    <mergeCell ref="D1113:D1117"/>
    <mergeCell ref="E1113:E1117"/>
    <mergeCell ref="F1113:F1117"/>
    <mergeCell ref="A1108:A1112"/>
    <mergeCell ref="B1108:B1112"/>
    <mergeCell ref="C1108:C1112"/>
    <mergeCell ref="D1108:D1112"/>
    <mergeCell ref="E1108:E1112"/>
    <mergeCell ref="F1108:F1112"/>
    <mergeCell ref="A1133:A1137"/>
    <mergeCell ref="B1133:B1137"/>
    <mergeCell ref="C1133:C1137"/>
    <mergeCell ref="D1133:D1137"/>
    <mergeCell ref="E1133:E1137"/>
    <mergeCell ref="F1133:F1137"/>
    <mergeCell ref="A1128:A1132"/>
    <mergeCell ref="B1128:B1132"/>
    <mergeCell ref="C1128:C1132"/>
    <mergeCell ref="D1128:D1132"/>
    <mergeCell ref="E1128:E1132"/>
    <mergeCell ref="F1128:F1132"/>
    <mergeCell ref="A1123:A1127"/>
    <mergeCell ref="B1123:B1127"/>
    <mergeCell ref="C1123:C1127"/>
    <mergeCell ref="D1123:D1127"/>
    <mergeCell ref="E1123:E1127"/>
    <mergeCell ref="F1123:F1127"/>
    <mergeCell ref="A1148:A1152"/>
    <mergeCell ref="B1148:B1152"/>
    <mergeCell ref="C1148:C1152"/>
    <mergeCell ref="D1148:D1152"/>
    <mergeCell ref="E1148:E1152"/>
    <mergeCell ref="F1148:F1152"/>
    <mergeCell ref="A1143:A1147"/>
    <mergeCell ref="B1143:B1147"/>
    <mergeCell ref="C1143:C1147"/>
    <mergeCell ref="D1143:D1147"/>
    <mergeCell ref="E1143:E1147"/>
    <mergeCell ref="F1143:F1147"/>
    <mergeCell ref="A1138:A1142"/>
    <mergeCell ref="B1138:B1142"/>
    <mergeCell ref="C1138:C1142"/>
    <mergeCell ref="D1138:D1142"/>
    <mergeCell ref="E1138:E1142"/>
    <mergeCell ref="F1138:F1142"/>
    <mergeCell ref="A1163:A1167"/>
    <mergeCell ref="B1163:B1167"/>
    <mergeCell ref="C1163:C1167"/>
    <mergeCell ref="D1163:D1167"/>
    <mergeCell ref="E1163:E1167"/>
    <mergeCell ref="F1163:F1167"/>
    <mergeCell ref="A1158:A1162"/>
    <mergeCell ref="B1158:B1162"/>
    <mergeCell ref="C1158:C1162"/>
    <mergeCell ref="D1158:D1162"/>
    <mergeCell ref="E1158:E1162"/>
    <mergeCell ref="F1158:F1162"/>
    <mergeCell ref="A1153:A1157"/>
    <mergeCell ref="B1153:B1157"/>
    <mergeCell ref="C1153:C1157"/>
    <mergeCell ref="D1153:D1157"/>
    <mergeCell ref="E1153:E1157"/>
    <mergeCell ref="F1153:F1157"/>
    <mergeCell ref="A1178:A1182"/>
    <mergeCell ref="B1178:B1182"/>
    <mergeCell ref="C1178:C1182"/>
    <mergeCell ref="D1178:D1182"/>
    <mergeCell ref="E1178:E1182"/>
    <mergeCell ref="F1178:F1182"/>
    <mergeCell ref="A1173:A1177"/>
    <mergeCell ref="B1173:B1177"/>
    <mergeCell ref="C1173:C1177"/>
    <mergeCell ref="D1173:D1177"/>
    <mergeCell ref="E1173:E1177"/>
    <mergeCell ref="F1173:F1177"/>
    <mergeCell ref="A1168:A1172"/>
    <mergeCell ref="B1168:B1172"/>
    <mergeCell ref="C1168:C1172"/>
    <mergeCell ref="D1168:D1172"/>
    <mergeCell ref="E1168:E1172"/>
    <mergeCell ref="F1168:F1172"/>
    <mergeCell ref="A1193:A1197"/>
    <mergeCell ref="B1193:B1197"/>
    <mergeCell ref="C1193:C1197"/>
    <mergeCell ref="D1193:D1197"/>
    <mergeCell ref="E1193:E1197"/>
    <mergeCell ref="F1193:F1197"/>
    <mergeCell ref="A1188:A1192"/>
    <mergeCell ref="B1188:B1192"/>
    <mergeCell ref="C1188:C1192"/>
    <mergeCell ref="D1188:D1192"/>
    <mergeCell ref="E1188:E1192"/>
    <mergeCell ref="F1188:F1192"/>
    <mergeCell ref="A1183:A1187"/>
    <mergeCell ref="B1183:B1187"/>
    <mergeCell ref="C1183:C1187"/>
    <mergeCell ref="D1183:D1187"/>
    <mergeCell ref="E1183:E1187"/>
    <mergeCell ref="F1183:F1187"/>
    <mergeCell ref="A1208:A1212"/>
    <mergeCell ref="B1208:B1212"/>
    <mergeCell ref="C1208:C1212"/>
    <mergeCell ref="D1208:D1212"/>
    <mergeCell ref="E1208:E1212"/>
    <mergeCell ref="F1208:F1212"/>
    <mergeCell ref="A1203:A1207"/>
    <mergeCell ref="B1203:B1207"/>
    <mergeCell ref="C1203:C1207"/>
    <mergeCell ref="D1203:D1207"/>
    <mergeCell ref="E1203:E1207"/>
    <mergeCell ref="F1203:F1207"/>
    <mergeCell ref="A1198:A1202"/>
    <mergeCell ref="B1198:B1202"/>
    <mergeCell ref="C1198:C1202"/>
    <mergeCell ref="D1198:D1202"/>
    <mergeCell ref="E1198:E1202"/>
    <mergeCell ref="F1198:F1202"/>
    <mergeCell ref="A1223:A1227"/>
    <mergeCell ref="B1223:B1227"/>
    <mergeCell ref="C1223:C1227"/>
    <mergeCell ref="D1223:D1227"/>
    <mergeCell ref="E1223:E1227"/>
    <mergeCell ref="F1223:F1227"/>
    <mergeCell ref="A1218:A1222"/>
    <mergeCell ref="B1218:B1222"/>
    <mergeCell ref="C1218:C1222"/>
    <mergeCell ref="D1218:D1222"/>
    <mergeCell ref="E1218:E1222"/>
    <mergeCell ref="F1218:F1222"/>
    <mergeCell ref="A1213:A1217"/>
    <mergeCell ref="B1213:B1217"/>
    <mergeCell ref="C1213:C1217"/>
    <mergeCell ref="D1213:D1217"/>
    <mergeCell ref="E1213:E1217"/>
    <mergeCell ref="F1213:F1217"/>
    <mergeCell ref="A1238:A1242"/>
    <mergeCell ref="B1238:B1242"/>
    <mergeCell ref="C1238:C1242"/>
    <mergeCell ref="D1238:D1242"/>
    <mergeCell ref="E1238:E1242"/>
    <mergeCell ref="F1238:F1242"/>
    <mergeCell ref="A1233:A1237"/>
    <mergeCell ref="B1233:B1237"/>
    <mergeCell ref="C1233:C1237"/>
    <mergeCell ref="D1233:D1237"/>
    <mergeCell ref="E1233:E1237"/>
    <mergeCell ref="F1233:F1237"/>
    <mergeCell ref="A1228:A1232"/>
    <mergeCell ref="B1228:B1232"/>
    <mergeCell ref="C1228:C1232"/>
    <mergeCell ref="D1228:D1232"/>
    <mergeCell ref="E1228:E1232"/>
    <mergeCell ref="F1228:F1232"/>
    <mergeCell ref="A1253:A1257"/>
    <mergeCell ref="B1253:B1257"/>
    <mergeCell ref="C1253:C1257"/>
    <mergeCell ref="D1253:D1257"/>
    <mergeCell ref="E1253:E1257"/>
    <mergeCell ref="F1253:F1257"/>
    <mergeCell ref="A1248:A1252"/>
    <mergeCell ref="B1248:B1252"/>
    <mergeCell ref="C1248:C1252"/>
    <mergeCell ref="D1248:D1252"/>
    <mergeCell ref="E1248:E1252"/>
    <mergeCell ref="F1248:F1252"/>
    <mergeCell ref="A1243:A1247"/>
    <mergeCell ref="B1243:B1247"/>
    <mergeCell ref="C1243:C1247"/>
    <mergeCell ref="D1243:D1247"/>
    <mergeCell ref="E1243:E1247"/>
    <mergeCell ref="F1243:F1247"/>
    <mergeCell ref="A1268:A1272"/>
    <mergeCell ref="B1268:B1272"/>
    <mergeCell ref="C1268:C1272"/>
    <mergeCell ref="D1268:D1272"/>
    <mergeCell ref="E1268:E1272"/>
    <mergeCell ref="F1268:F1272"/>
    <mergeCell ref="A1263:A1267"/>
    <mergeCell ref="B1263:B1267"/>
    <mergeCell ref="C1263:C1267"/>
    <mergeCell ref="D1263:D1267"/>
    <mergeCell ref="E1263:E1267"/>
    <mergeCell ref="F1263:F1267"/>
    <mergeCell ref="A1258:A1262"/>
    <mergeCell ref="B1258:B1262"/>
    <mergeCell ref="C1258:C1262"/>
    <mergeCell ref="D1258:D1262"/>
    <mergeCell ref="E1258:E1262"/>
    <mergeCell ref="F1258:F1262"/>
    <mergeCell ref="A1283:A1287"/>
    <mergeCell ref="B1283:B1287"/>
    <mergeCell ref="C1283:C1287"/>
    <mergeCell ref="D1283:D1287"/>
    <mergeCell ref="E1283:E1287"/>
    <mergeCell ref="F1283:F1287"/>
    <mergeCell ref="A1278:A1282"/>
    <mergeCell ref="B1278:B1282"/>
    <mergeCell ref="C1278:C1282"/>
    <mergeCell ref="D1278:D1282"/>
    <mergeCell ref="E1278:E1282"/>
    <mergeCell ref="F1278:F1282"/>
    <mergeCell ref="A1273:A1277"/>
    <mergeCell ref="B1273:B1277"/>
    <mergeCell ref="C1273:C1277"/>
    <mergeCell ref="D1273:D1277"/>
    <mergeCell ref="E1273:E1277"/>
    <mergeCell ref="F1273:F1277"/>
    <mergeCell ref="A1298:A1302"/>
    <mergeCell ref="B1298:B1302"/>
    <mergeCell ref="C1298:C1302"/>
    <mergeCell ref="D1298:D1302"/>
    <mergeCell ref="E1298:E1302"/>
    <mergeCell ref="F1298:F1302"/>
    <mergeCell ref="A1293:A1297"/>
    <mergeCell ref="B1293:B1297"/>
    <mergeCell ref="C1293:C1297"/>
    <mergeCell ref="D1293:D1297"/>
    <mergeCell ref="E1293:E1297"/>
    <mergeCell ref="F1293:F1297"/>
    <mergeCell ref="A1288:A1292"/>
    <mergeCell ref="B1288:B1292"/>
    <mergeCell ref="C1288:C1292"/>
    <mergeCell ref="D1288:D1292"/>
    <mergeCell ref="E1288:E1292"/>
    <mergeCell ref="F1288:F1292"/>
    <mergeCell ref="A1313:A1317"/>
    <mergeCell ref="B1313:B1317"/>
    <mergeCell ref="C1313:C1317"/>
    <mergeCell ref="D1313:D1317"/>
    <mergeCell ref="E1313:E1317"/>
    <mergeCell ref="F1313:F1317"/>
    <mergeCell ref="A1308:A1312"/>
    <mergeCell ref="B1308:B1312"/>
    <mergeCell ref="C1308:C1312"/>
    <mergeCell ref="D1308:D1312"/>
    <mergeCell ref="E1308:E1312"/>
    <mergeCell ref="F1308:F1312"/>
    <mergeCell ref="A1303:A1307"/>
    <mergeCell ref="B1303:B1307"/>
    <mergeCell ref="C1303:C1307"/>
    <mergeCell ref="D1303:D1307"/>
    <mergeCell ref="E1303:E1307"/>
    <mergeCell ref="F1303:F1307"/>
    <mergeCell ref="A1328:A1332"/>
    <mergeCell ref="B1328:B1332"/>
    <mergeCell ref="C1328:C1332"/>
    <mergeCell ref="D1328:D1332"/>
    <mergeCell ref="E1328:E1332"/>
    <mergeCell ref="F1328:F1332"/>
    <mergeCell ref="A1323:A1327"/>
    <mergeCell ref="B1323:B1327"/>
    <mergeCell ref="C1323:C1327"/>
    <mergeCell ref="D1323:D1327"/>
    <mergeCell ref="E1323:E1327"/>
    <mergeCell ref="F1323:F1327"/>
    <mergeCell ref="A1318:A1322"/>
    <mergeCell ref="B1318:B1322"/>
    <mergeCell ref="C1318:C1322"/>
    <mergeCell ref="D1318:D1322"/>
    <mergeCell ref="E1318:E1322"/>
    <mergeCell ref="F1318:F1322"/>
    <mergeCell ref="F1340:F1344"/>
    <mergeCell ref="A1345:A1349"/>
    <mergeCell ref="B1345:B1349"/>
    <mergeCell ref="C1345:C1349"/>
    <mergeCell ref="D1345:D1349"/>
    <mergeCell ref="E1345:E1349"/>
    <mergeCell ref="F1345:F1349"/>
    <mergeCell ref="B1338:E1338"/>
    <mergeCell ref="A1340:A1344"/>
    <mergeCell ref="B1340:B1344"/>
    <mergeCell ref="C1340:C1344"/>
    <mergeCell ref="D1340:D1344"/>
    <mergeCell ref="E1340:E1344"/>
    <mergeCell ref="A1333:A1337"/>
    <mergeCell ref="B1333:B1337"/>
    <mergeCell ref="C1333:C1337"/>
    <mergeCell ref="D1333:D1337"/>
    <mergeCell ref="E1333:E1337"/>
    <mergeCell ref="F1333:F1337"/>
    <mergeCell ref="A1360:A1364"/>
    <mergeCell ref="B1360:B1364"/>
    <mergeCell ref="C1360:C1364"/>
    <mergeCell ref="D1360:D1364"/>
    <mergeCell ref="E1360:E1364"/>
    <mergeCell ref="F1360:F1364"/>
    <mergeCell ref="A1355:A1359"/>
    <mergeCell ref="B1355:B1359"/>
    <mergeCell ref="C1355:C1359"/>
    <mergeCell ref="D1355:D1359"/>
    <mergeCell ref="E1355:E1359"/>
    <mergeCell ref="F1355:F1359"/>
    <mergeCell ref="A1350:A1354"/>
    <mergeCell ref="B1350:B1354"/>
    <mergeCell ref="C1350:C1354"/>
    <mergeCell ref="D1350:D1354"/>
    <mergeCell ref="E1350:E1354"/>
    <mergeCell ref="F1350:F1354"/>
    <mergeCell ref="B1380:E1380"/>
    <mergeCell ref="A1375:A1379"/>
    <mergeCell ref="B1375:B1379"/>
    <mergeCell ref="C1375:C1379"/>
    <mergeCell ref="D1375:D1379"/>
    <mergeCell ref="E1375:E1379"/>
    <mergeCell ref="F1375:F1379"/>
    <mergeCell ref="A1370:A1374"/>
    <mergeCell ref="B1370:B1374"/>
    <mergeCell ref="C1370:C1374"/>
    <mergeCell ref="D1370:D1374"/>
    <mergeCell ref="E1370:E1374"/>
    <mergeCell ref="F1370:F1374"/>
    <mergeCell ref="A1365:A1369"/>
    <mergeCell ref="B1365:B1369"/>
    <mergeCell ref="C1365:C1369"/>
    <mergeCell ref="D1365:D1369"/>
    <mergeCell ref="E1365:E1369"/>
    <mergeCell ref="F1365:F136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Hovik Gyurjyan</dc:creator>
  <cp:lastModifiedBy>Vachagan Mejunc</cp:lastModifiedBy>
  <dcterms:created xsi:type="dcterms:W3CDTF">2015-06-05T18:17:20Z</dcterms:created>
  <dcterms:modified xsi:type="dcterms:W3CDTF">2026-03-17T05:44:47Z</dcterms:modified>
</cp:coreProperties>
</file>